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Area" localSheetId="2">'9 priedas (forma Nr. 4)'!$A$1:$L$98</definedName>
    <definedName name="_xlnm.Print_Titles" localSheetId="0">'f4'!$18:$28</definedName>
    <definedName name="_xlnm.Print_Titles" localSheetId="1">'F4-lyg'!$18:$28</definedName>
    <definedName name="Z_175B1A64_2E2B_498E_BDDD_2463EDFC397C_.wvu.PrintTitles" localSheetId="0" hidden="1">'f4'!$18:$28</definedName>
    <definedName name="Z_175B1A64_2E2B_498E_BDDD_2463EDFC397C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562170DD_09B5_4ADF_B54E_8D853792188A_.wvu.PrintTitles" localSheetId="0" hidden="1">'f4'!$18:$28</definedName>
    <definedName name="Z_562170DD_09B5_4ADF_B54E_8D853792188A_.wvu.PrintTitles" localSheetId="1" hidden="1">'F4-lyg'!$18:$28</definedName>
    <definedName name="Z_6969E7BF_EF77_48BE_972B_DF999F499421_.wvu.PrintArea" localSheetId="2" hidden="1">'9 priedas (forma Nr. 4)'!$A$1:$L$98</definedName>
    <definedName name="Z_6969E7BF_EF77_48BE_972B_DF999F499421_.wvu.PrintTitles" localSheetId="0" hidden="1">'f4'!$18:$28</definedName>
    <definedName name="Z_6969E7BF_EF77_48BE_972B_DF999F499421_.wvu.PrintTitles" localSheetId="1" hidden="1">'F4-lyg'!$18:$28</definedName>
    <definedName name="Z_6969E7BF_EF77_48BE_972B_DF999F499421_.wvu.Rows" localSheetId="2" hidden="1">'9 priedas (forma Nr. 4)'!$39:$64,'9 priedas (forma Nr. 4)'!$67:$68,'9 priedas (forma Nr. 4)'!$70:$72,'9 priedas (forma Nr. 4)'!$74:$80,'9 priedas (forma Nr. 4)'!$84:$89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B118877F_0407_433E_928F_6CC15E95AF6C_.wvu.PrintArea" localSheetId="2" hidden="1">'9 priedas (forma Nr. 4)'!$A$1:$L$98</definedName>
    <definedName name="Z_B118877F_0407_433E_928F_6CC15E95AF6C_.wvu.PrintTitles" localSheetId="0" hidden="1">'f4'!$18:$28</definedName>
    <definedName name="Z_B118877F_0407_433E_928F_6CC15E95AF6C_.wvu.PrintTitles" localSheetId="1" hidden="1">'F4-lyg'!$18:$28</definedName>
    <definedName name="Z_B118877F_0407_433E_928F_6CC15E95AF6C_.wvu.Rows" localSheetId="2" hidden="1">'9 priedas (forma Nr. 4)'!$39:$64,'9 priedas (forma Nr. 4)'!$67:$68,'9 priedas (forma Nr. 4)'!$70:$72,'9 priedas (forma Nr. 4)'!$74:$80,'9 priedas (forma Nr. 4)'!$84:$89</definedName>
    <definedName name="Z_BE32B470_CB57_48A7_8BA3_11782939C3AE_.wvu.PrintArea" localSheetId="2" hidden="1">'9 priedas (forma Nr. 4)'!$A$1:$L$98</definedName>
    <definedName name="Z_BE32B470_CB57_48A7_8BA3_11782939C3AE_.wvu.PrintTitles" localSheetId="0" hidden="1">'f4'!$18:$28</definedName>
    <definedName name="Z_BE32B470_CB57_48A7_8BA3_11782939C3AE_.wvu.PrintTitles" localSheetId="1" hidden="1">'F4-lyg'!$18:$28</definedName>
    <definedName name="Z_BE32B470_CB57_48A7_8BA3_11782939C3AE_.wvu.Rows" localSheetId="2" hidden="1">'9 priedas (forma Nr. 4)'!$39:$64,'9 priedas (forma Nr. 4)'!$67:$68,'9 priedas (forma Nr. 4)'!$70:$72,'9 priedas (forma Nr. 4)'!$74:$80,'9 priedas (forma Nr. 4)'!$84:$89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  <definedName name="Z_D368D7A4_8F3D_469B_8C1F_BBFED631580E_.wvu.PrintArea" localSheetId="2" hidden="1">'9 priedas (forma Nr. 4)'!$A$1:$L$98</definedName>
    <definedName name="Z_D368D7A4_8F3D_469B_8C1F_BBFED631580E_.wvu.PrintTitles" localSheetId="0" hidden="1">'f4'!$18:$28</definedName>
    <definedName name="Z_D368D7A4_8F3D_469B_8C1F_BBFED631580E_.wvu.PrintTitles" localSheetId="1" hidden="1">'F4-lyg'!$18:$28</definedName>
    <definedName name="Z_D368D7A4_8F3D_469B_8C1F_BBFED631580E_.wvu.Rows" localSheetId="2" hidden="1">'9 priedas (forma Nr. 4)'!$39:$64,'9 priedas (forma Nr. 4)'!$67:$68,'9 priedas (forma Nr. 4)'!$70:$72,'9 priedas (forma Nr. 4)'!$74:$80,'9 priedas (forma Nr. 4)'!$84:$89</definedName>
  </definedNames>
  <calcPr calcId="144525"/>
  <customWorkbookViews>
    <customWorkbookView name="Irena-K - Individuali peržiūra" guid="{BE32B470-CB57-48A7-8BA3-11782939C3AE}" mergeInterval="0" personalView="1" maximized="1" windowWidth="1581" windowHeight="693" activeSheetId="3"/>
    <customWorkbookView name="MSprogimnazija - Individuali peržiūra" guid="{D368D7A4-8F3D-469B-8C1F-BBFED631580E}" mergeInterval="0" personalView="1" maximized="1" xWindow="-9" yWindow="-9" windowWidth="1938" windowHeight="1038" activeSheetId="3"/>
    <customWorkbookView name="VYRBUH - Individuali peržiūra" guid="{B118877F-0407-433E-928F-6CC15E95AF6C}" mergeInterval="0" personalView="1" maximized="1" xWindow="-8" yWindow="-8" windowWidth="1936" windowHeight="1056" activeSheetId="3"/>
    <customWorkbookView name="Lenovo - Individuali peržiūra" guid="{562170DD-09B5-4ADF-B54E-8D853792188A}" mergeInterval="0" personalView="1" yWindow="50" windowWidth="1920" windowHeight="1030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  <customWorkbookView name="Vyr-Buhalterė - Individuali peržiūra" guid="{175B1A64-2E2B-498E-BDDD-2463EDFC397C}" mergeInterval="0" personalView="1" maximized="1" xWindow="-8" yWindow="-8" windowWidth="1936" windowHeight="1056" activeSheetId="3"/>
    <customWorkbookView name="Laima Rudienė - Individuali peržiūra" guid="{6969E7BF-EF77-48BE-972B-DF999F499421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J65" i="3" l="1"/>
  <c r="I31" i="3"/>
  <c r="I81" i="3" l="1"/>
  <c r="I37" i="3"/>
  <c r="I30" i="3" s="1"/>
  <c r="I90" i="3" l="1"/>
  <c r="K81" i="3"/>
  <c r="K90" i="3" s="1"/>
  <c r="J81" i="3" l="1"/>
  <c r="J37" i="3" l="1"/>
  <c r="J30" i="3" l="1"/>
  <c r="J90" i="3"/>
  <c r="H38" i="1"/>
  <c r="H37" i="1" s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I154" i="2" s="1"/>
  <c r="H155" i="2"/>
  <c r="H154" i="2" s="1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I129" i="2"/>
  <c r="I128" i="2" s="1"/>
  <c r="H129" i="2"/>
  <c r="H128" i="2" s="1"/>
  <c r="K128" i="2"/>
  <c r="K124" i="2"/>
  <c r="K123" i="2" s="1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I102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H78" i="2" s="1"/>
  <c r="K74" i="2"/>
  <c r="K73" i="2" s="1"/>
  <c r="I74" i="2"/>
  <c r="I73" i="2" s="1"/>
  <c r="H74" i="2"/>
  <c r="H73" i="2" s="1"/>
  <c r="K71" i="2"/>
  <c r="I71" i="2"/>
  <c r="H71" i="2"/>
  <c r="K67" i="2"/>
  <c r="I67" i="2"/>
  <c r="H67" i="2"/>
  <c r="K63" i="2"/>
  <c r="I63" i="2"/>
  <c r="H63" i="2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I30" i="2" s="1"/>
  <c r="H31" i="2"/>
  <c r="H30" i="2" s="1"/>
  <c r="K90" i="2" l="1"/>
  <c r="H135" i="2"/>
  <c r="H134" i="2" s="1"/>
  <c r="H133" i="2" s="1"/>
  <c r="I78" i="2"/>
  <c r="I90" i="2"/>
  <c r="K58" i="2"/>
  <c r="K57" i="2" s="1"/>
  <c r="K102" i="2"/>
  <c r="K135" i="2"/>
  <c r="K134" i="2" s="1"/>
  <c r="K133" i="2" s="1"/>
  <c r="H123" i="2"/>
  <c r="H120" i="2" s="1"/>
  <c r="K120" i="2"/>
  <c r="K78" i="2"/>
  <c r="H90" i="2"/>
  <c r="H102" i="2"/>
  <c r="I58" i="2"/>
  <c r="I57" i="2" s="1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9" i="1"/>
  <c r="H148" i="1" s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I129" i="1" s="1"/>
  <c r="H130" i="1"/>
  <c r="H132" i="1"/>
  <c r="J123" i="1"/>
  <c r="J122" i="1" s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/>
  <c r="H77" i="1"/>
  <c r="H80" i="1"/>
  <c r="H83" i="1"/>
  <c r="H90" i="1"/>
  <c r="H92" i="1"/>
  <c r="H94" i="1"/>
  <c r="H96" i="1"/>
  <c r="H112" i="1"/>
  <c r="H115" i="1"/>
  <c r="I29" i="2" l="1"/>
  <c r="H129" i="1"/>
  <c r="K29" i="2"/>
  <c r="I148" i="1"/>
  <c r="H56" i="1"/>
  <c r="H55" i="1" s="1"/>
  <c r="H117" i="1"/>
  <c r="H114" i="1" s="1"/>
  <c r="H86" i="1"/>
  <c r="I86" i="1"/>
  <c r="I56" i="1"/>
  <c r="I55" i="1" s="1"/>
  <c r="J129" i="1"/>
  <c r="J128" i="1" s="1"/>
  <c r="J127" i="1" s="1"/>
  <c r="H128" i="1"/>
  <c r="H127" i="1" s="1"/>
  <c r="I30" i="1"/>
  <c r="J148" i="1"/>
  <c r="H76" i="1"/>
  <c r="J98" i="1"/>
  <c r="J86" i="1"/>
  <c r="J76" i="1"/>
  <c r="J117" i="1"/>
  <c r="J114" i="1" s="1"/>
  <c r="I128" i="1"/>
  <c r="I127" i="1" s="1"/>
  <c r="H108" i="1"/>
  <c r="H98" i="1"/>
  <c r="I76" i="1"/>
  <c r="I98" i="1"/>
  <c r="I117" i="1"/>
  <c r="I114" i="1" s="1"/>
  <c r="J108" i="1"/>
  <c r="K169" i="2"/>
  <c r="I169" i="2"/>
  <c r="H37" i="2"/>
  <c r="H29" i="2" s="1"/>
  <c r="H169" i="2" s="1"/>
  <c r="H29" i="1" l="1"/>
  <c r="H161" i="1" s="1"/>
  <c r="I29" i="1"/>
  <c r="I161" i="1" s="1"/>
  <c r="J29" i="1"/>
  <c r="J161" i="1" s="1"/>
</calcChain>
</file>

<file path=xl/sharedStrings.xml><?xml version="1.0" encoding="utf-8"?>
<sst xmlns="http://schemas.openxmlformats.org/spreadsheetml/2006/main" count="590" uniqueCount="280">
  <si>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</si>
  <si>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</si>
  <si>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</si>
  <si>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</si>
  <si>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</si>
  <si>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</si>
  <si>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</si>
  <si>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</si>
  <si>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</si>
  <si>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</si>
  <si>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</si>
  <si>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</si>
  <si>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</si>
  <si>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</si>
  <si>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</si>
  <si>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</si>
  <si>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</si>
  <si>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</si>
  <si>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</si>
  <si>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</si>
  <si>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</si>
  <si>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</si>
  <si>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</si>
  <si>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</si>
  <si>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</si>
  <si>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</si>
  <si>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</si>
  <si>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</si>
  <si>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</si>
  <si>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</si>
  <si>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</si>
  <si>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</si>
  <si>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</si>
  <si>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</si>
  <si>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</si>
  <si>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</si>
  <si>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</si>
  <si>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</si>
  <si>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</si>
  <si>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</si>
  <si>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</si>
  <si>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</si>
  <si>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</si>
  <si>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</si>
  <si>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</si>
  <si>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</si>
  <si>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</si>
  <si>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</si>
  <si>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</si>
  <si>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</si>
  <si>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</si>
  <si>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</si>
  <si>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</si>
  <si>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</si>
  <si>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</si>
  <si>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</si>
  <si>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</si>
  <si>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</si>
  <si>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</si>
  <si>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</si>
  <si>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</si>
  <si>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</si>
  <si>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</si>
  <si>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</si>
  <si>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</si>
  <si>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</si>
  <si>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</si>
  <si>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</si>
  <si>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</si>
  <si>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</si>
  <si>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</si>
  <si>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</si>
  <si>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</si>
  <si>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</si>
  <si>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</si>
  <si>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</si>
  <si>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</si>
  <si>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</si>
  <si>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</si>
  <si>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</si>
  <si>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</si>
  <si>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</si>
  <si>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</si>
  <si>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</si>
  <si>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</si>
  <si>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</si>
  <si>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</si>
  <si>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</si>
  <si>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</si>
  <si>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</si>
  <si>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</si>
  <si>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</si>
  <si>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</si>
  <si>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</si>
  <si>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</si>
  <si>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</si>
  <si>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</si>
  <si>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</si>
  <si>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</si>
  <si>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</si>
  <si>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</si>
  <si>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</si>
  <si>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</si>
  <si>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</si>
  <si>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</si>
  <si>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</si>
  <si>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</si>
  <si>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</si>
  <si>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</si>
  <si>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</si>
  <si>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</si>
  <si>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</si>
  <si>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</si>
  <si>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</si>
  <si>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</si>
  <si>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</si>
  <si>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</si>
  <si>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</si>
  <si>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</si>
  <si>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</si>
  <si>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</si>
  <si>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</si>
  <si>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</si>
  <si>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</si>
  <si>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</si>
  <si>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</si>
  <si>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</si>
  <si>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</si>
  <si>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</si>
  <si>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</si>
  <si>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</si>
  <si>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</si>
  <si>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</si>
  <si>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</si>
  <si>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</si>
  <si>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</si>
  <si>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</si>
  <si>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</si>
  <si>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</si>
  <si>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</si>
  <si>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</si>
  <si>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</si>
  <si>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</si>
  <si>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</si>
  <si>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</si>
  <si>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</si>
  <si>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</si>
  <si>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</si>
  <si>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</si>
  <si>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</si>
  <si>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</si>
  <si>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</si>
  <si>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</si>
  <si>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</si>
  <si>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</si>
  <si>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</si>
  <si>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</si>
  <si>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</si>
  <si>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</si>
  <si>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</si>
  <si>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</si>
  <si>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</si>
  <si>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</si>
  <si>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</si>
  <si>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</si>
  <si>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</si>
  <si>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</si>
  <si>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</si>
  <si>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</si>
  <si>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</si>
  <si>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</si>
  <si>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</si>
  <si>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</si>
  <si>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</si>
  <si>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</si>
  <si>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</si>
  <si>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</si>
  <si>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</si>
  <si>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</si>
  <si>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</si>
  <si>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</si>
  <si>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</si>
  <si>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</si>
  <si>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</si>
  <si>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</si>
  <si>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</si>
  <si>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</si>
  <si>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</si>
  <si>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</si>
  <si>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</si>
  <si>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</si>
  <si>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</si>
  <si>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</si>
  <si>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</si>
  <si>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</si>
  <si>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</si>
  <si>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</si>
  <si>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</si>
  <si>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</si>
  <si>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</si>
  <si>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</si>
  <si>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</si>
  <si>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</si>
  <si>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</si>
  <si>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</si>
  <si>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</si>
  <si>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</si>
  <si>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</si>
  <si>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</si>
  <si>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</si>
  <si>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</si>
  <si>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</si>
  <si>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</si>
  <si>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</si>
  <si>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</si>
  <si>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</si>
  <si>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</si>
  <si>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</si>
  <si>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</si>
  <si>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</si>
  <si>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</si>
  <si>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</si>
  <si>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</si>
  <si>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</si>
  <si>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</si>
  <si>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</si>
  <si>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</si>
  <si>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</si>
  <si>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</si>
  <si>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</si>
  <si>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</si>
  <si>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</si>
  <si>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</si>
  <si>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</si>
  <si>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</si>
  <si>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</si>
  <si>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</si>
  <si>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</si>
  <si>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</si>
  <si>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</si>
  <si>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</si>
  <si>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</si>
  <si>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</si>
  <si>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</si>
  <si>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</si>
  <si>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</si>
  <si>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</si>
  <si>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</si>
  <si>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</si>
  <si>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</si>
  <si>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</si>
  <si>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</si>
  <si>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</si>
  <si>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</si>
  <si>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</si>
  <si>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MOKĖTINŲ SUMŲ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</si>
  <si>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</si>
  <si>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</si>
  <si>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</si>
  <si>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</si>
  <si>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</si>
  <si>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</si>
  <si>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</si>
  <si>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</si>
  <si>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</si>
  <si>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</si>
  <si>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</si>
  <si>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</si>
  <si>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</si>
  <si>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</si>
  <si>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</si>
  <si>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</si>
  <si>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ketvirtinė</t>
  </si>
  <si>
    <t>JONIŠKIO MATO SLANČIAUSKO PROGIMNAZIJA</t>
  </si>
  <si>
    <t>Direktorė</t>
  </si>
  <si>
    <t>Vyr. buhalteris</t>
  </si>
  <si>
    <t xml:space="preserve">            Arvydas Gailys</t>
  </si>
  <si>
    <t xml:space="preserve">       Ligita Eitkevičienė</t>
  </si>
  <si>
    <t xml:space="preserve">2023M. gruodžio   31  D. </t>
  </si>
  <si>
    <t>2024-01-15 Nr.2964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</si>
</sst>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\ _L_t_-;\-* #,##0.00\ _L_t_-;_-* &quot;-&quot;??\ _L_t_-;_-@_-"/>
    <numFmt numFmtId="166" formatCode="&quot; &quot;#,##0.00&quot;    &quot;;&quot;-&quot;#,##0.00&quot;    &quot;;&quot; -&quot;00&quot;    &quot;;&quot; &quot;@&quot; &quot;"/>
  </numFmts>
  <fonts count="96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Arial"/>
      <charset val="186"/>
    </font>
    <font>
      <sz val="10"/>
      <color theme="1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39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b/>
      <sz val="8"/>
      <name val="Book Antiqua"/>
      <family val="1"/>
    </font>
    <font>
      <sz val="11"/>
      <color indexed="14"/>
      <name val="Calibri"/>
      <family val="2"/>
    </font>
    <font>
      <sz val="10"/>
      <color rgb="FF9C0006"/>
      <name val="Arial"/>
      <family val="2"/>
      <charset val="186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10"/>
      <name val="Times New Roman Baltic"/>
      <charset val="186"/>
    </font>
  </fonts>
  <fills count="7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993366"/>
        <bgColor rgb="FF993366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00CCFF"/>
        <bgColor rgb="FF00CCFF"/>
      </patternFill>
    </fill>
    <fill>
      <patternFill patternType="solid">
        <fgColor rgb="FF993300"/>
        <bgColor rgb="FF993300"/>
      </patternFill>
    </fill>
    <fill>
      <patternFill patternType="solid">
        <fgColor rgb="FF00FF00"/>
        <bgColor rgb="FF00FF00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666699"/>
        <bgColor rgb="FF666699"/>
      </patternFill>
    </fill>
    <fill>
      <patternFill patternType="solid">
        <fgColor rgb="FFFFFFCC"/>
        <bgColor rgb="FFFFFFCC"/>
      </patternFill>
    </fill>
    <fill>
      <patternFill patternType="solid">
        <fgColor rgb="FF993300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1044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60" borderId="0" applyNumberFormat="0" applyFont="0" applyBorder="0" applyAlignment="0" applyProtection="0"/>
    <xf numFmtId="0" fontId="59" fillId="60" borderId="0" applyNumberFormat="0" applyFon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61" borderId="0" applyNumberFormat="0" applyFont="0" applyBorder="0" applyAlignment="0" applyProtection="0"/>
    <xf numFmtId="0" fontId="59" fillId="61" borderId="0" applyNumberFormat="0" applyFon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62" borderId="0" applyNumberFormat="0" applyFont="0" applyBorder="0" applyAlignment="0" applyProtection="0"/>
    <xf numFmtId="0" fontId="59" fillId="62" borderId="0" applyNumberFormat="0" applyFon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63" borderId="0" applyNumberFormat="0" applyFont="0" applyBorder="0" applyAlignment="0" applyProtection="0"/>
    <xf numFmtId="0" fontId="59" fillId="63" borderId="0" applyNumberFormat="0" applyFont="0" applyBorder="0" applyAlignment="0" applyProtection="0"/>
    <xf numFmtId="0" fontId="60" fillId="24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64" borderId="0" applyNumberFormat="0" applyFont="0" applyBorder="0" applyAlignment="0" applyProtection="0"/>
    <xf numFmtId="0" fontId="59" fillId="64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62" borderId="0" applyNumberFormat="0" applyFont="0" applyBorder="0" applyAlignment="0" applyProtection="0"/>
    <xf numFmtId="0" fontId="59" fillId="62" borderId="0" applyNumberFormat="0" applyFon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66" borderId="0" applyNumberFormat="0" applyFont="0" applyBorder="0" applyAlignment="0" applyProtection="0"/>
    <xf numFmtId="0" fontId="59" fillId="66" borderId="0" applyNumberFormat="0" applyFont="0" applyBorder="0" applyAlignment="0" applyProtection="0"/>
    <xf numFmtId="0" fontId="60" fillId="2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67" borderId="0" applyNumberFormat="0" applyFont="0" applyBorder="0" applyAlignment="0" applyProtection="0"/>
    <xf numFmtId="0" fontId="59" fillId="67" borderId="0" applyNumberFormat="0" applyFon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68" borderId="0" applyNumberFormat="0" applyFont="0" applyBorder="0" applyAlignment="0" applyProtection="0"/>
    <xf numFmtId="0" fontId="59" fillId="68" borderId="0" applyNumberFormat="0" applyFon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69" borderId="0" applyNumberFormat="0" applyFont="0" applyBorder="0" applyAlignment="0" applyProtection="0"/>
    <xf numFmtId="0" fontId="59" fillId="69" borderId="0" applyNumberFormat="0" applyFon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61" borderId="0" applyNumberFormat="0" applyFont="0" applyBorder="0" applyAlignment="0" applyProtection="0"/>
    <xf numFmtId="0" fontId="59" fillId="61" borderId="0" applyNumberFormat="0" applyFon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86" fillId="8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165" fontId="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4" fillId="41" borderId="0" applyNumberFormat="0" applyBorder="0" applyAlignment="0" applyProtection="0"/>
    <xf numFmtId="0" fontId="87" fillId="0" borderId="0" applyNumberFormat="0" applyFill="0" applyBorder="0" applyAlignment="0" applyProtection="0"/>
    <xf numFmtId="0" fontId="64" fillId="42" borderId="0" applyNumberFormat="0" applyBorder="0" applyAlignment="0" applyProtection="0"/>
    <xf numFmtId="0" fontId="87" fillId="0" borderId="0" applyNumberFormat="0" applyFill="0" applyBorder="0" applyAlignment="0" applyProtection="0"/>
    <xf numFmtId="0" fontId="64" fillId="43" borderId="0" applyNumberFormat="0" applyBorder="0" applyAlignment="0" applyProtection="0"/>
    <xf numFmtId="0" fontId="87" fillId="0" borderId="0" applyNumberFormat="0" applyFill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91" fillId="0" borderId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1" fillId="0" borderId="0"/>
    <xf numFmtId="0" fontId="93" fillId="0" borderId="0" applyNumberFormat="0" applyBorder="0" applyProtection="0"/>
    <xf numFmtId="0" fontId="93" fillId="0" borderId="0" applyNumberFormat="0" applyBorder="0" applyProtection="0"/>
    <xf numFmtId="0" fontId="93" fillId="0" borderId="0" applyNumberForma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1" fillId="0" borderId="0"/>
    <xf numFmtId="0" fontId="59" fillId="0" borderId="0" applyNumberFormat="0" applyFon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1" fillId="0" borderId="0"/>
    <xf numFmtId="0" fontId="94" fillId="64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2" fillId="0" borderId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3" fillId="0" borderId="0" applyNumberFormat="0" applyBorder="0" applyProtection="0"/>
    <xf numFmtId="0" fontId="92" fillId="0" borderId="0" applyNumberFormat="0" applyBorder="0" applyProtection="0"/>
    <xf numFmtId="0" fontId="93" fillId="0" borderId="0" applyNumberFormat="0" applyBorder="0" applyProtection="0"/>
    <xf numFmtId="0" fontId="1" fillId="0" borderId="0"/>
    <xf numFmtId="0" fontId="73" fillId="45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1" fillId="0" borderId="0"/>
    <xf numFmtId="0" fontId="91" fillId="0" borderId="0"/>
    <xf numFmtId="0" fontId="59" fillId="0" borderId="0" applyNumberFormat="0" applyFill="0" applyBorder="0" applyAlignment="0" applyProtection="0"/>
    <xf numFmtId="0" fontId="59" fillId="0" borderId="0" applyNumberFormat="0" applyFont="0" applyBorder="0" applyProtection="0"/>
    <xf numFmtId="0" fontId="91" fillId="0" borderId="0"/>
    <xf numFmtId="0" fontId="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/>
    <xf numFmtId="0" fontId="59" fillId="0" borderId="0" applyNumberFormat="0" applyFon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59" fillId="0" borderId="0" applyNumberFormat="0" applyFont="0" applyBorder="0" applyProtection="0"/>
    <xf numFmtId="0" fontId="91" fillId="0" borderId="0"/>
    <xf numFmtId="0" fontId="59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/>
    <xf numFmtId="0" fontId="59" fillId="0" borderId="0" applyNumberFormat="0" applyFont="0" applyBorder="0" applyProtection="0"/>
    <xf numFmtId="0" fontId="91" fillId="0" borderId="0"/>
    <xf numFmtId="0" fontId="59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59" fillId="0" borderId="0" applyNumberFormat="0" applyFon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1" fillId="0" borderId="0"/>
    <xf numFmtId="0" fontId="59" fillId="0" borderId="0" applyNumberFormat="0" applyFont="0" applyBorder="0" applyProtection="0"/>
    <xf numFmtId="0" fontId="93" fillId="0" borderId="0" applyNumberForma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74" fillId="0" borderId="0"/>
    <xf numFmtId="0" fontId="93" fillId="0" borderId="0" applyNumberFormat="0" applyBorder="0" applyProtection="0"/>
    <xf numFmtId="0" fontId="92" fillId="0" borderId="0" applyNumberFormat="0" applyBorder="0" applyProtection="0"/>
    <xf numFmtId="0" fontId="74" fillId="0" borderId="0"/>
    <xf numFmtId="0" fontId="91" fillId="0" borderId="0"/>
    <xf numFmtId="0" fontId="93" fillId="0" borderId="0" applyNumberFormat="0" applyBorder="0" applyProtection="0"/>
    <xf numFmtId="0" fontId="59" fillId="0" borderId="0"/>
    <xf numFmtId="0" fontId="91" fillId="0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1" fillId="0" borderId="0"/>
    <xf numFmtId="0" fontId="74" fillId="0" borderId="0"/>
    <xf numFmtId="0" fontId="73" fillId="45" borderId="0"/>
    <xf numFmtId="0" fontId="73" fillId="45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59" fillId="0" borderId="0" applyNumberFormat="0" applyFont="0" applyFill="0" applyBorder="0" applyAlignment="0" applyProtection="0"/>
    <xf numFmtId="0" fontId="94" fillId="64" borderId="0" applyNumberFormat="0" applyBorder="0" applyProtection="0"/>
    <xf numFmtId="0" fontId="11" fillId="45" borderId="0"/>
    <xf numFmtId="0" fontId="74" fillId="0" borderId="0"/>
    <xf numFmtId="0" fontId="73" fillId="70" borderId="0"/>
    <xf numFmtId="0" fontId="94" fillId="64" borderId="0" applyNumberFormat="0" applyBorder="0" applyProtection="0"/>
    <xf numFmtId="0" fontId="1" fillId="0" borderId="0"/>
    <xf numFmtId="0" fontId="59" fillId="0" borderId="0"/>
    <xf numFmtId="0" fontId="93" fillId="0" borderId="0"/>
    <xf numFmtId="0" fontId="91" fillId="0" borderId="0"/>
    <xf numFmtId="0" fontId="73" fillId="45" borderId="0"/>
    <xf numFmtId="0" fontId="73" fillId="45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1" fillId="0" borderId="0"/>
    <xf numFmtId="0" fontId="59" fillId="0" borderId="0" applyNumberFormat="0" applyFont="0" applyBorder="0" applyProtection="0"/>
    <xf numFmtId="0" fontId="73" fillId="45" borderId="0"/>
    <xf numFmtId="0" fontId="73" fillId="45" borderId="0"/>
    <xf numFmtId="0" fontId="73" fillId="45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56" fillId="0" borderId="0"/>
    <xf numFmtId="0" fontId="73" fillId="45" borderId="0"/>
    <xf numFmtId="0" fontId="73" fillId="45" borderId="0"/>
    <xf numFmtId="0" fontId="73" fillId="45" borderId="0"/>
    <xf numFmtId="0" fontId="92" fillId="0" borderId="0" applyNumberFormat="0" applyBorder="0" applyProtection="0"/>
    <xf numFmtId="0" fontId="73" fillId="45" borderId="0"/>
    <xf numFmtId="0" fontId="73" fillId="45" borderId="0"/>
    <xf numFmtId="0" fontId="73" fillId="45" borderId="0"/>
    <xf numFmtId="0" fontId="93" fillId="0" borderId="0" applyNumberFormat="0" applyBorder="0" applyProtection="0"/>
    <xf numFmtId="0" fontId="93" fillId="0" borderId="0" applyNumberFormat="0" applyBorder="0" applyProtection="0"/>
    <xf numFmtId="0" fontId="93" fillId="0" borderId="0" applyNumberFormat="0" applyBorder="0" applyProtection="0"/>
    <xf numFmtId="0" fontId="1" fillId="0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57" fillId="9" borderId="22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4" fontId="73" fillId="44" borderId="23" applyNumberFormat="0" applyProtection="0">
      <alignment vertical="center"/>
    </xf>
    <xf numFmtId="4" fontId="73" fillId="44" borderId="23" applyNumberFormat="0" applyProtection="0">
      <alignment vertical="center"/>
    </xf>
    <xf numFmtId="4" fontId="76" fillId="47" borderId="23" applyNumberFormat="0" applyProtection="0">
      <alignment vertical="center"/>
    </xf>
    <xf numFmtId="4" fontId="73" fillId="47" borderId="23" applyNumberFormat="0" applyProtection="0">
      <alignment horizontal="left" vertical="center" indent="1"/>
    </xf>
    <xf numFmtId="4" fontId="73" fillId="47" borderId="23" applyNumberFormat="0" applyProtection="0">
      <alignment horizontal="left" vertical="center" indent="1"/>
    </xf>
    <xf numFmtId="0" fontId="77" fillId="44" borderId="30" applyNumberFormat="0" applyProtection="0">
      <alignment horizontal="left" vertical="top" indent="1"/>
    </xf>
    <xf numFmtId="4" fontId="73" fillId="14" borderId="23" applyNumberFormat="0" applyProtection="0">
      <alignment horizontal="left" vertical="center" indent="1"/>
    </xf>
    <xf numFmtId="4" fontId="73" fillId="14" borderId="23" applyNumberFormat="0" applyProtection="0">
      <alignment horizontal="left" vertical="center" indent="1"/>
    </xf>
    <xf numFmtId="4" fontId="73" fillId="10" borderId="23" applyNumberFormat="0" applyProtection="0">
      <alignment horizontal="right" vertical="center"/>
    </xf>
    <xf numFmtId="4" fontId="73" fillId="10" borderId="23" applyNumberFormat="0" applyProtection="0">
      <alignment horizontal="right" vertical="center"/>
    </xf>
    <xf numFmtId="4" fontId="73" fillId="48" borderId="23" applyNumberFormat="0" applyProtection="0">
      <alignment horizontal="right" vertical="center"/>
    </xf>
    <xf numFmtId="4" fontId="73" fillId="48" borderId="23" applyNumberFormat="0" applyProtection="0">
      <alignment horizontal="right" vertical="center"/>
    </xf>
    <xf numFmtId="4" fontId="73" fillId="21" borderId="31" applyNumberFormat="0" applyProtection="0">
      <alignment horizontal="right" vertical="center"/>
    </xf>
    <xf numFmtId="4" fontId="73" fillId="21" borderId="31" applyNumberFormat="0" applyProtection="0">
      <alignment horizontal="right" vertical="center"/>
    </xf>
    <xf numFmtId="4" fontId="73" fillId="13" borderId="23" applyNumberFormat="0" applyProtection="0">
      <alignment horizontal="right" vertical="center"/>
    </xf>
    <xf numFmtId="4" fontId="73" fillId="13" borderId="23" applyNumberFormat="0" applyProtection="0">
      <alignment horizontal="right" vertical="center"/>
    </xf>
    <xf numFmtId="4" fontId="73" fillId="15" borderId="23" applyNumberFormat="0" applyProtection="0">
      <alignment horizontal="right" vertical="center"/>
    </xf>
    <xf numFmtId="4" fontId="73" fillId="15" borderId="23" applyNumberFormat="0" applyProtection="0">
      <alignment horizontal="right" vertical="center"/>
    </xf>
    <xf numFmtId="4" fontId="73" fillId="34" borderId="23" applyNumberFormat="0" applyProtection="0">
      <alignment horizontal="right" vertical="center"/>
    </xf>
    <xf numFmtId="4" fontId="73" fillId="34" borderId="23" applyNumberFormat="0" applyProtection="0">
      <alignment horizontal="right" vertical="center"/>
    </xf>
    <xf numFmtId="4" fontId="73" fillId="25" borderId="23" applyNumberFormat="0" applyProtection="0">
      <alignment horizontal="right" vertical="center"/>
    </xf>
    <xf numFmtId="4" fontId="73" fillId="25" borderId="23" applyNumberFormat="0" applyProtection="0">
      <alignment horizontal="right" vertical="center"/>
    </xf>
    <xf numFmtId="4" fontId="73" fillId="49" borderId="23" applyNumberFormat="0" applyProtection="0">
      <alignment horizontal="right" vertical="center"/>
    </xf>
    <xf numFmtId="4" fontId="73" fillId="49" borderId="23" applyNumberFormat="0" applyProtection="0">
      <alignment horizontal="right" vertical="center"/>
    </xf>
    <xf numFmtId="4" fontId="73" fillId="12" borderId="23" applyNumberFormat="0" applyProtection="0">
      <alignment horizontal="right" vertical="center"/>
    </xf>
    <xf numFmtId="4" fontId="73" fillId="12" borderId="23" applyNumberFormat="0" applyProtection="0">
      <alignment horizontal="right" vertical="center"/>
    </xf>
    <xf numFmtId="4" fontId="73" fillId="50" borderId="31" applyNumberFormat="0" applyProtection="0">
      <alignment horizontal="left" vertical="center" indent="1"/>
    </xf>
    <xf numFmtId="4" fontId="73" fillId="50" borderId="31" applyNumberFormat="0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73" fillId="52" borderId="23" applyNumberFormat="0" applyProtection="0">
      <alignment horizontal="right" vertical="center"/>
    </xf>
    <xf numFmtId="4" fontId="73" fillId="52" borderId="23" applyNumberFormat="0" applyProtection="0">
      <alignment horizontal="right" vertical="center"/>
    </xf>
    <xf numFmtId="4" fontId="73" fillId="53" borderId="31" applyNumberFormat="0" applyProtection="0">
      <alignment horizontal="left" vertical="center" indent="1"/>
    </xf>
    <xf numFmtId="4" fontId="73" fillId="53" borderId="31" applyNumberFormat="0" applyProtection="0">
      <alignment horizontal="left" vertical="center" indent="1"/>
    </xf>
    <xf numFmtId="4" fontId="73" fillId="52" borderId="31" applyNumberFormat="0" applyProtection="0">
      <alignment horizontal="left" vertical="center" indent="1"/>
    </xf>
    <xf numFmtId="4" fontId="73" fillId="52" borderId="31" applyNumberFormat="0" applyProtection="0">
      <alignment horizontal="left" vertical="center" indent="1"/>
    </xf>
    <xf numFmtId="0" fontId="73" fillId="39" borderId="23" applyNumberFormat="0" applyProtection="0">
      <alignment horizontal="left" vertical="center" indent="1"/>
    </xf>
    <xf numFmtId="0" fontId="73" fillId="39" borderId="23" applyNumberFormat="0" applyProtection="0">
      <alignment horizontal="left" vertical="center" indent="1"/>
    </xf>
    <xf numFmtId="0" fontId="73" fillId="51" borderId="30" applyNumberFormat="0" applyProtection="0">
      <alignment horizontal="left" vertical="top" indent="1"/>
    </xf>
    <xf numFmtId="0" fontId="73" fillId="51" borderId="30" applyNumberFormat="0" applyProtection="0">
      <alignment horizontal="left" vertical="top" indent="1"/>
    </xf>
    <xf numFmtId="0" fontId="73" fillId="51" borderId="30" applyNumberFormat="0" applyProtection="0">
      <alignment horizontal="left" vertical="top" indent="1"/>
    </xf>
    <xf numFmtId="0" fontId="73" fillId="54" borderId="23" applyNumberFormat="0" applyProtection="0">
      <alignment horizontal="left" vertical="center" indent="1"/>
    </xf>
    <xf numFmtId="0" fontId="73" fillId="54" borderId="23" applyNumberFormat="0" applyProtection="0">
      <alignment horizontal="left" vertical="center" indent="1"/>
    </xf>
    <xf numFmtId="0" fontId="73" fillId="52" borderId="30" applyNumberFormat="0" applyProtection="0">
      <alignment horizontal="left" vertical="top" indent="1"/>
    </xf>
    <xf numFmtId="0" fontId="73" fillId="52" borderId="30" applyNumberFormat="0" applyProtection="0">
      <alignment horizontal="left" vertical="top" indent="1"/>
    </xf>
    <xf numFmtId="0" fontId="73" fillId="52" borderId="30" applyNumberFormat="0" applyProtection="0">
      <alignment horizontal="left" vertical="top" indent="1"/>
    </xf>
    <xf numFmtId="0" fontId="73" fillId="11" borderId="23" applyNumberFormat="0" applyProtection="0">
      <alignment horizontal="left" vertical="center" indent="1"/>
    </xf>
    <xf numFmtId="0" fontId="73" fillId="11" borderId="23" applyNumberFormat="0" applyProtection="0">
      <alignment horizontal="left" vertical="center" indent="1"/>
    </xf>
    <xf numFmtId="0" fontId="73" fillId="11" borderId="30" applyNumberFormat="0" applyProtection="0">
      <alignment horizontal="left" vertical="top" indent="1"/>
    </xf>
    <xf numFmtId="0" fontId="73" fillId="11" borderId="30" applyNumberFormat="0" applyProtection="0">
      <alignment horizontal="left" vertical="top" indent="1"/>
    </xf>
    <xf numFmtId="0" fontId="73" fillId="11" borderId="30" applyNumberFormat="0" applyProtection="0">
      <alignment horizontal="left" vertical="top" indent="1"/>
    </xf>
    <xf numFmtId="0" fontId="73" fillId="53" borderId="23" applyNumberFormat="0" applyProtection="0">
      <alignment horizontal="left" vertical="center" indent="1"/>
    </xf>
    <xf numFmtId="0" fontId="73" fillId="53" borderId="23" applyNumberFormat="0" applyProtection="0">
      <alignment horizontal="left" vertical="center" indent="1"/>
    </xf>
    <xf numFmtId="0" fontId="73" fillId="53" borderId="30" applyNumberFormat="0" applyProtection="0">
      <alignment horizontal="left" vertical="top" indent="1"/>
    </xf>
    <xf numFmtId="0" fontId="73" fillId="53" borderId="30" applyNumberFormat="0" applyProtection="0">
      <alignment horizontal="left" vertical="top" indent="1"/>
    </xf>
    <xf numFmtId="0" fontId="73" fillId="53" borderId="30" applyNumberFormat="0" applyProtection="0">
      <alignment horizontal="left" vertical="top" indent="1"/>
    </xf>
    <xf numFmtId="0" fontId="73" fillId="55" borderId="32" applyNumberFormat="0">
      <protection locked="0"/>
    </xf>
    <xf numFmtId="0" fontId="73" fillId="55" borderId="32" applyNumberFormat="0">
      <protection locked="0"/>
    </xf>
    <xf numFmtId="0" fontId="73" fillId="55" borderId="32" applyNumberFormat="0">
      <protection locked="0"/>
    </xf>
    <xf numFmtId="0" fontId="78" fillId="51" borderId="33" applyBorder="0"/>
    <xf numFmtId="4" fontId="79" fillId="46" borderId="30" applyNumberFormat="0" applyProtection="0">
      <alignment vertical="center"/>
    </xf>
    <xf numFmtId="4" fontId="76" fillId="56" borderId="34" applyNumberFormat="0" applyProtection="0">
      <alignment vertical="center"/>
    </xf>
    <xf numFmtId="4" fontId="79" fillId="39" borderId="30" applyNumberFormat="0" applyProtection="0">
      <alignment horizontal="left" vertical="center" indent="1"/>
    </xf>
    <xf numFmtId="0" fontId="79" fillId="46" borderId="30" applyNumberFormat="0" applyProtection="0">
      <alignment horizontal="left" vertical="top" indent="1"/>
    </xf>
    <xf numFmtId="4" fontId="73" fillId="0" borderId="23" applyNumberFormat="0" applyProtection="0">
      <alignment horizontal="right" vertical="center"/>
    </xf>
    <xf numFmtId="4" fontId="73" fillId="0" borderId="23" applyNumberFormat="0" applyProtection="0">
      <alignment horizontal="right" vertical="center"/>
    </xf>
    <xf numFmtId="4" fontId="76" fillId="3" borderId="23" applyNumberFormat="0" applyProtection="0">
      <alignment horizontal="right" vertical="center"/>
    </xf>
    <xf numFmtId="4" fontId="73" fillId="14" borderId="23" applyNumberFormat="0" applyProtection="0">
      <alignment horizontal="left" vertical="center" indent="1"/>
    </xf>
    <xf numFmtId="4" fontId="73" fillId="14" borderId="23" applyNumberFormat="0" applyProtection="0">
      <alignment horizontal="left" vertical="center" indent="1"/>
    </xf>
    <xf numFmtId="0" fontId="79" fillId="52" borderId="30" applyNumberFormat="0" applyProtection="0">
      <alignment horizontal="left" vertical="top" indent="1"/>
    </xf>
    <xf numFmtId="4" fontId="80" fillId="57" borderId="31" applyNumberFormat="0" applyProtection="0">
      <alignment horizontal="left" vertical="center" indent="1"/>
    </xf>
    <xf numFmtId="0" fontId="73" fillId="58" borderId="34"/>
    <xf numFmtId="0" fontId="73" fillId="58" borderId="34"/>
    <xf numFmtId="4" fontId="81" fillId="55" borderId="23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83" fillId="0" borderId="31"/>
    <xf numFmtId="0" fontId="83" fillId="0" borderId="31"/>
    <xf numFmtId="0" fontId="83" fillId="0" borderId="31"/>
    <xf numFmtId="49" fontId="84" fillId="59" borderId="35" applyBorder="0">
      <alignment vertical="top" wrapText="1"/>
    </xf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3" fillId="45" borderId="0"/>
    <xf numFmtId="0" fontId="6" fillId="0" borderId="0"/>
    <xf numFmtId="0" fontId="95" fillId="0" borderId="0"/>
    <xf numFmtId="0" fontId="6" fillId="0" borderId="0"/>
    <xf numFmtId="0" fontId="1" fillId="0" borderId="0"/>
    <xf numFmtId="0" fontId="55" fillId="0" borderId="0"/>
    <xf numFmtId="0" fontId="74" fillId="0" borderId="0"/>
  </cellStyleXfs>
  <cellXfs count="322">
    <xf numFmtId="0" fontId="0" fillId="0" borderId="0" xfId="0"/>
    <xf numFmtId="0" fontId="5" fillId="0" borderId="0" xfId="2" applyFont="1"/>
    <xf numFmtId="0" fontId="0" fillId="0" borderId="0" xfId="0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164" fontId="8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2" applyFont="1" applyAlignment="1">
      <alignment vertical="center"/>
    </xf>
    <xf numFmtId="0" fontId="11" fillId="0" borderId="0" xfId="0" applyFont="1"/>
    <xf numFmtId="164" fontId="5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4" fillId="0" borderId="4" xfId="2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vertical="top"/>
    </xf>
    <xf numFmtId="0" fontId="13" fillId="0" borderId="0" xfId="0" applyFont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6" fillId="0" borderId="0" xfId="2" applyFont="1" applyAlignment="1">
      <alignment horizontal="center" wrapText="1"/>
    </xf>
    <xf numFmtId="0" fontId="16" fillId="0" borderId="0" xfId="2" applyFont="1" applyAlignment="1">
      <alignment horizontal="center"/>
    </xf>
    <xf numFmtId="0" fontId="18" fillId="0" borderId="0" xfId="0" applyFont="1"/>
    <xf numFmtId="0" fontId="10" fillId="0" borderId="4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2" applyFont="1"/>
    <xf numFmtId="0" fontId="8" fillId="0" borderId="0" xfId="1" applyFont="1" applyAlignment="1">
      <alignment horizontal="right"/>
    </xf>
    <xf numFmtId="164" fontId="6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vertical="top"/>
    </xf>
    <xf numFmtId="0" fontId="22" fillId="0" borderId="0" xfId="2" applyFont="1" applyAlignment="1">
      <alignment horizontal="center" vertical="top"/>
    </xf>
    <xf numFmtId="0" fontId="22" fillId="0" borderId="5" xfId="0" applyFont="1" applyBorder="1" applyAlignment="1">
      <alignment horizontal="center" vertical="center"/>
    </xf>
    <xf numFmtId="0" fontId="23" fillId="0" borderId="0" xfId="0" applyFont="1"/>
    <xf numFmtId="0" fontId="14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0" fillId="0" borderId="3" xfId="2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6" fillId="0" borderId="3" xfId="2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4" fillId="3" borderId="3" xfId="0" applyFont="1" applyFill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25" fillId="0" borderId="0" xfId="0" applyFont="1"/>
    <xf numFmtId="0" fontId="10" fillId="0" borderId="9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top"/>
    </xf>
    <xf numFmtId="0" fontId="5" fillId="0" borderId="7" xfId="0" applyFont="1" applyBorder="1"/>
    <xf numFmtId="0" fontId="5" fillId="0" borderId="7" xfId="2" applyFont="1" applyBorder="1" applyAlignment="1">
      <alignment vertical="center"/>
    </xf>
    <xf numFmtId="0" fontId="20" fillId="0" borderId="0" xfId="0" applyFont="1" applyAlignment="1">
      <alignment horizontal="center"/>
    </xf>
    <xf numFmtId="164" fontId="5" fillId="4" borderId="1" xfId="2" applyNumberFormat="1" applyFont="1" applyFill="1" applyBorder="1" applyAlignment="1">
      <alignment horizontal="right" vertical="center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0" fontId="9" fillId="5" borderId="0" xfId="2" applyFont="1" applyFill="1" applyAlignment="1">
      <alignment horizontal="right"/>
    </xf>
    <xf numFmtId="0" fontId="4" fillId="5" borderId="1" xfId="2" applyFont="1" applyFill="1" applyBorder="1" applyAlignment="1">
      <alignment horizontal="center" vertical="top"/>
    </xf>
    <xf numFmtId="0" fontId="6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1" fontId="26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33" fillId="0" borderId="2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10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164" fontId="6" fillId="2" borderId="1" xfId="2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0" fontId="29" fillId="0" borderId="1" xfId="2" applyFont="1" applyBorder="1" applyAlignment="1">
      <alignment horizontal="center" vertical="top"/>
    </xf>
    <xf numFmtId="0" fontId="6" fillId="5" borderId="1" xfId="2" applyFont="1" applyFill="1" applyBorder="1" applyAlignment="1">
      <alignment horizontal="center" vertical="top"/>
    </xf>
    <xf numFmtId="164" fontId="6" fillId="0" borderId="1" xfId="2" applyNumberFormat="1" applyFont="1" applyBorder="1" applyAlignment="1">
      <alignment horizontal="right" vertical="center"/>
    </xf>
    <xf numFmtId="1" fontId="10" fillId="0" borderId="1" xfId="0" applyNumberFormat="1" applyFont="1" applyBorder="1" applyAlignment="1">
      <alignment horizontal="center" vertical="top"/>
    </xf>
    <xf numFmtId="1" fontId="10" fillId="0" borderId="2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1" fontId="6" fillId="0" borderId="2" xfId="0" applyNumberFormat="1" applyFont="1" applyBorder="1" applyAlignment="1">
      <alignment horizontal="center" vertical="top"/>
    </xf>
    <xf numFmtId="0" fontId="10" fillId="0" borderId="4" xfId="2" applyFont="1" applyBorder="1" applyAlignment="1">
      <alignment horizontal="center" vertical="top"/>
    </xf>
    <xf numFmtId="0" fontId="6" fillId="0" borderId="4" xfId="2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36" fillId="0" borderId="7" xfId="2" applyFont="1" applyBorder="1" applyAlignment="1">
      <alignment vertical="top" wrapText="1"/>
    </xf>
    <xf numFmtId="0" fontId="39" fillId="0" borderId="7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42" fillId="0" borderId="7" xfId="2" applyFont="1" applyBorder="1" applyAlignment="1">
      <alignment vertical="top" wrapText="1"/>
    </xf>
    <xf numFmtId="0" fontId="36" fillId="0" borderId="16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44" fillId="0" borderId="1" xfId="2" applyFont="1" applyBorder="1" applyAlignment="1">
      <alignment horizontal="center" vertical="center"/>
    </xf>
    <xf numFmtId="0" fontId="36" fillId="0" borderId="0" xfId="2" applyFont="1" applyAlignment="1">
      <alignment vertical="top" wrapText="1"/>
    </xf>
    <xf numFmtId="164" fontId="6" fillId="5" borderId="1" xfId="2" applyNumberFormat="1" applyFont="1" applyFill="1" applyBorder="1" applyAlignment="1">
      <alignment horizontal="right" vertical="center"/>
    </xf>
    <xf numFmtId="164" fontId="6" fillId="4" borderId="1" xfId="2" applyNumberFormat="1" applyFont="1" applyFill="1" applyBorder="1" applyAlignment="1">
      <alignment vertical="center"/>
    </xf>
    <xf numFmtId="1" fontId="29" fillId="0" borderId="1" xfId="0" applyNumberFormat="1" applyFont="1" applyBorder="1" applyAlignment="1">
      <alignment horizontal="center" vertical="top" wrapText="1"/>
    </xf>
    <xf numFmtId="0" fontId="39" fillId="0" borderId="3" xfId="2" applyFont="1" applyBorder="1" applyAlignment="1">
      <alignment vertical="top" wrapText="1"/>
    </xf>
    <xf numFmtId="0" fontId="41" fillId="0" borderId="3" xfId="2" applyFont="1" applyBorder="1" applyAlignment="1">
      <alignment horizontal="center" vertical="top" wrapText="1"/>
    </xf>
    <xf numFmtId="0" fontId="39" fillId="0" borderId="18" xfId="2" applyFont="1" applyBorder="1" applyAlignment="1">
      <alignment vertical="top" wrapText="1"/>
    </xf>
    <xf numFmtId="0" fontId="39" fillId="0" borderId="6" xfId="2" applyFont="1" applyBorder="1" applyAlignment="1">
      <alignment vertical="top" wrapText="1"/>
    </xf>
    <xf numFmtId="0" fontId="39" fillId="0" borderId="4" xfId="2" applyFont="1" applyBorder="1" applyAlignment="1">
      <alignment vertical="top" wrapText="1"/>
    </xf>
    <xf numFmtId="0" fontId="41" fillId="0" borderId="6" xfId="2" applyFont="1" applyBorder="1" applyAlignment="1">
      <alignment horizontal="center" vertical="top" wrapText="1"/>
    </xf>
    <xf numFmtId="0" fontId="39" fillId="0" borderId="5" xfId="2" applyFont="1" applyBorder="1" applyAlignment="1">
      <alignment vertical="top" wrapText="1"/>
    </xf>
    <xf numFmtId="1" fontId="7" fillId="5" borderId="1" xfId="0" applyNumberFormat="1" applyFont="1" applyFill="1" applyBorder="1" applyAlignment="1">
      <alignment horizontal="center" vertical="top" wrapText="1"/>
    </xf>
    <xf numFmtId="164" fontId="6" fillId="4" borderId="1" xfId="2" applyNumberFormat="1" applyFont="1" applyFill="1" applyBorder="1" applyAlignment="1">
      <alignment horizontal="right" vertical="center"/>
    </xf>
    <xf numFmtId="0" fontId="41" fillId="0" borderId="3" xfId="2" applyFont="1" applyBorder="1" applyAlignment="1">
      <alignment vertical="top" wrapText="1"/>
    </xf>
    <xf numFmtId="0" fontId="40" fillId="0" borderId="1" xfId="2" applyFont="1" applyBorder="1" applyAlignment="1">
      <alignment vertical="top" wrapText="1"/>
    </xf>
    <xf numFmtId="0" fontId="40" fillId="0" borderId="16" xfId="2" applyFont="1" applyBorder="1" applyAlignment="1">
      <alignment vertical="top" wrapText="1"/>
    </xf>
    <xf numFmtId="0" fontId="40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40" fillId="0" borderId="7" xfId="2" applyFont="1" applyBorder="1" applyAlignment="1">
      <alignment vertical="top" wrapText="1"/>
    </xf>
    <xf numFmtId="0" fontId="6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 wrapText="1"/>
    </xf>
    <xf numFmtId="0" fontId="6" fillId="0" borderId="0" xfId="2" applyFont="1" applyAlignment="1">
      <alignment vertical="center"/>
    </xf>
    <xf numFmtId="0" fontId="18" fillId="0" borderId="8" xfId="0" applyFont="1" applyBorder="1"/>
    <xf numFmtId="0" fontId="6" fillId="0" borderId="0" xfId="2" applyFont="1"/>
    <xf numFmtId="164" fontId="6" fillId="6" borderId="1" xfId="2" applyNumberFormat="1" applyFont="1" applyFill="1" applyBorder="1" applyAlignment="1">
      <alignment vertical="center"/>
    </xf>
    <xf numFmtId="164" fontId="6" fillId="6" borderId="1" xfId="2" applyNumberFormat="1" applyFont="1" applyFill="1" applyBorder="1" applyAlignment="1">
      <alignment horizontal="right" vertical="center"/>
    </xf>
    <xf numFmtId="164" fontId="6" fillId="7" borderId="1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6" fillId="0" borderId="1" xfId="2" applyFont="1" applyBorder="1" applyAlignment="1">
      <alignment vertical="top" wrapText="1"/>
    </xf>
    <xf numFmtId="0" fontId="6" fillId="0" borderId="0" xfId="0" applyFont="1"/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2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7" fillId="0" borderId="0" xfId="2" applyFont="1"/>
    <xf numFmtId="0" fontId="7" fillId="0" borderId="0" xfId="1" applyFont="1" applyAlignment="1">
      <alignment horizontal="right"/>
    </xf>
    <xf numFmtId="0" fontId="6" fillId="0" borderId="0" xfId="2" applyFont="1" applyAlignment="1">
      <alignment vertical="top"/>
    </xf>
    <xf numFmtId="0" fontId="49" fillId="0" borderId="0" xfId="2" applyFont="1" applyAlignment="1">
      <alignment vertical="center"/>
    </xf>
    <xf numFmtId="0" fontId="49" fillId="0" borderId="0" xfId="2" applyFont="1" applyAlignment="1">
      <alignment vertical="top"/>
    </xf>
    <xf numFmtId="0" fontId="49" fillId="0" borderId="0" xfId="0" applyFont="1"/>
    <xf numFmtId="0" fontId="10" fillId="0" borderId="1" xfId="2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164" fontId="6" fillId="0" borderId="5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center"/>
    </xf>
    <xf numFmtId="0" fontId="10" fillId="0" borderId="0" xfId="2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right" vertical="center"/>
    </xf>
    <xf numFmtId="0" fontId="51" fillId="0" borderId="0" xfId="0" applyFont="1"/>
    <xf numFmtId="0" fontId="6" fillId="0" borderId="0" xfId="1" applyFont="1" applyAlignment="1">
      <alignment horizontal="right"/>
    </xf>
    <xf numFmtId="0" fontId="52" fillId="0" borderId="0" xfId="0" applyFont="1"/>
    <xf numFmtId="0" fontId="53" fillId="0" borderId="20" xfId="0" applyFont="1" applyBorder="1" applyAlignment="1">
      <alignment horizontal="center" vertical="top"/>
    </xf>
    <xf numFmtId="0" fontId="53" fillId="0" borderId="0" xfId="0" applyFont="1" applyAlignment="1">
      <alignment horizontal="center" vertical="top"/>
    </xf>
    <xf numFmtId="0" fontId="6" fillId="0" borderId="21" xfId="2" applyFont="1" applyBorder="1" applyAlignment="1">
      <alignment vertical="center"/>
    </xf>
    <xf numFmtId="0" fontId="6" fillId="0" borderId="21" xfId="0" applyFont="1" applyBorder="1"/>
    <xf numFmtId="0" fontId="6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6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42" fillId="0" borderId="0" xfId="2" applyFont="1" applyAlignment="1">
      <alignment horizontal="center" vertical="top" wrapText="1"/>
    </xf>
    <xf numFmtId="0" fontId="40" fillId="0" borderId="0" xfId="2" applyFont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10" fillId="0" borderId="1" xfId="2" applyFont="1" applyBorder="1" applyAlignment="1">
      <alignment horizontal="center" vertical="center"/>
    </xf>
    <xf numFmtId="164" fontId="10" fillId="0" borderId="1" xfId="2" applyNumberFormat="1" applyFont="1" applyBorder="1" applyAlignment="1">
      <alignment vertical="center"/>
    </xf>
    <xf numFmtId="0" fontId="10" fillId="0" borderId="0" xfId="0" applyFont="1"/>
    <xf numFmtId="164" fontId="10" fillId="5" borderId="1" xfId="2" applyNumberFormat="1" applyFont="1" applyFill="1" applyBorder="1" applyAlignment="1">
      <alignment vertical="center"/>
    </xf>
    <xf numFmtId="164" fontId="10" fillId="5" borderId="1" xfId="2" applyNumberFormat="1" applyFont="1" applyFill="1" applyBorder="1" applyAlignment="1">
      <alignment horizontal="right" vertical="center"/>
    </xf>
    <xf numFmtId="0" fontId="50" fillId="0" borderId="0" xfId="0" applyFont="1" applyAlignment="1">
      <alignment horizontal="left"/>
    </xf>
    <xf numFmtId="0" fontId="7" fillId="0" borderId="1" xfId="0" applyFont="1" applyBorder="1"/>
    <xf numFmtId="0" fontId="54" fillId="0" borderId="0" xfId="0" applyFont="1"/>
    <xf numFmtId="164" fontId="10" fillId="0" borderId="0" xfId="0" applyNumberFormat="1" applyFont="1"/>
    <xf numFmtId="0" fontId="20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3" applyFont="1" applyAlignment="1">
      <alignment horizontal="center"/>
    </xf>
    <xf numFmtId="0" fontId="10" fillId="0" borderId="13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10" fillId="0" borderId="1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/>
    </xf>
    <xf numFmtId="0" fontId="10" fillId="0" borderId="16" xfId="2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10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6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2" applyFont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9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4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3" fillId="0" borderId="0" xfId="0" applyFont="1"/>
    <xf numFmtId="0" fontId="10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6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10" fillId="0" borderId="2" xfId="2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5" xfId="3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10" fillId="0" borderId="0" xfId="2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0" applyFont="1"/>
    <xf numFmtId="0" fontId="6" fillId="0" borderId="0" xfId="4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21" xfId="4" quotePrefix="1" applyFont="1" applyBorder="1" applyAlignment="1">
      <alignment horizontal="center"/>
    </xf>
    <xf numFmtId="2" fontId="10" fillId="0" borderId="1" xfId="2" applyNumberFormat="1" applyFont="1" applyBorder="1" applyAlignment="1">
      <alignment horizontal="center"/>
    </xf>
    <xf numFmtId="0" fontId="6" fillId="0" borderId="1" xfId="0" applyFont="1" applyBorder="1"/>
    <xf numFmtId="0" fontId="10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 wrapText="1"/>
    </xf>
  </cellXfs>
  <cellStyles count="1044">
    <cellStyle name="Accent1 - 20%" xfId="5"/>
    <cellStyle name="Accent1 - 20% 2" xfId="6"/>
    <cellStyle name="Accent1 - 20% 2 2" xfId="7"/>
    <cellStyle name="Accent1 - 20% 3" xfId="8"/>
    <cellStyle name="Accent1 - 40%" xfId="9"/>
    <cellStyle name="Accent1 - 40% 2" xfId="10"/>
    <cellStyle name="Accent1 - 40% 2 2" xfId="11"/>
    <cellStyle name="Accent1 - 40% 3" xfId="12"/>
    <cellStyle name="Accent1 - 60%" xfId="13"/>
    <cellStyle name="Accent1 2" xfId="14"/>
    <cellStyle name="Accent1 3" xfId="15"/>
    <cellStyle name="Accent1 4" xfId="16"/>
    <cellStyle name="Accent1 5" xfId="17"/>
    <cellStyle name="Accent1 6" xfId="18"/>
    <cellStyle name="Accent1 7" xfId="19"/>
    <cellStyle name="Accent1 8" xfId="20"/>
    <cellStyle name="Accent1 9" xfId="21"/>
    <cellStyle name="Accent2 - 20%" xfId="22"/>
    <cellStyle name="Accent2 - 20% 2" xfId="23"/>
    <cellStyle name="Accent2 - 20% 2 2" xfId="24"/>
    <cellStyle name="Accent2 - 20% 3" xfId="25"/>
    <cellStyle name="Accent2 - 40%" xfId="26"/>
    <cellStyle name="Accent2 - 40% 2" xfId="27"/>
    <cellStyle name="Accent2 - 40% 2 2" xfId="28"/>
    <cellStyle name="Accent2 - 40% 3" xfId="29"/>
    <cellStyle name="Accent2 - 60%" xfId="30"/>
    <cellStyle name="Accent2 2" xfId="31"/>
    <cellStyle name="Accent2 3" xfId="32"/>
    <cellStyle name="Accent2 4" xfId="33"/>
    <cellStyle name="Accent2 5" xfId="34"/>
    <cellStyle name="Accent2 6" xfId="35"/>
    <cellStyle name="Accent2 7" xfId="36"/>
    <cellStyle name="Accent2 8" xfId="37"/>
    <cellStyle name="Accent2 9" xfId="38"/>
    <cellStyle name="Accent3 - 20%" xfId="39"/>
    <cellStyle name="Accent3 - 20% 2" xfId="40"/>
    <cellStyle name="Accent3 - 20% 2 2" xfId="41"/>
    <cellStyle name="Accent3 - 20% 3" xfId="42"/>
    <cellStyle name="Accent3 - 40%" xfId="43"/>
    <cellStyle name="Accent3 - 40% 2" xfId="44"/>
    <cellStyle name="Accent3 - 40% 2 2" xfId="45"/>
    <cellStyle name="Accent3 - 40% 3" xfId="46"/>
    <cellStyle name="Accent3 - 60%" xfId="47"/>
    <cellStyle name="Accent3 2" xfId="48"/>
    <cellStyle name="Accent3 3" xfId="49"/>
    <cellStyle name="Accent3 4" xfId="50"/>
    <cellStyle name="Accent3 5" xfId="51"/>
    <cellStyle name="Accent3 6" xfId="52"/>
    <cellStyle name="Accent3 7" xfId="53"/>
    <cellStyle name="Accent3 8" xfId="54"/>
    <cellStyle name="Accent3 9" xfId="55"/>
    <cellStyle name="Accent4 - 20%" xfId="56"/>
    <cellStyle name="Accent4 - 20% 2" xfId="57"/>
    <cellStyle name="Accent4 - 20% 2 2" xfId="58"/>
    <cellStyle name="Accent4 - 20% 3" xfId="59"/>
    <cellStyle name="Accent4 - 40%" xfId="60"/>
    <cellStyle name="Accent4 - 40% 2" xfId="61"/>
    <cellStyle name="Accent4 - 40% 2 2" xfId="62"/>
    <cellStyle name="Accent4 - 40% 3" xfId="63"/>
    <cellStyle name="Accent4 - 60%" xfId="64"/>
    <cellStyle name="Accent4 2" xfId="65"/>
    <cellStyle name="Accent4 3" xfId="66"/>
    <cellStyle name="Accent4 4" xfId="67"/>
    <cellStyle name="Accent4 5" xfId="68"/>
    <cellStyle name="Accent4 6" xfId="69"/>
    <cellStyle name="Accent4 7" xfId="70"/>
    <cellStyle name="Accent4 8" xfId="71"/>
    <cellStyle name="Accent4 9" xfId="72"/>
    <cellStyle name="Accent5 - 20%" xfId="73"/>
    <cellStyle name="Accent5 - 20% 2" xfId="74"/>
    <cellStyle name="Accent5 - 20% 2 2" xfId="75"/>
    <cellStyle name="Accent5 - 20% 3" xfId="76"/>
    <cellStyle name="Accent5 - 40%" xfId="77"/>
    <cellStyle name="Accent5 - 40% 2" xfId="78"/>
    <cellStyle name="Accent5 - 40% 2 2" xfId="79"/>
    <cellStyle name="Accent5 - 40% 3" xfId="80"/>
    <cellStyle name="Accent5 - 60%" xfId="81"/>
    <cellStyle name="Accent5 2" xfId="82"/>
    <cellStyle name="Accent5 3" xfId="83"/>
    <cellStyle name="Accent5 4" xfId="84"/>
    <cellStyle name="Accent5 5" xfId="85"/>
    <cellStyle name="Accent5 6" xfId="86"/>
    <cellStyle name="Accent5 7" xfId="87"/>
    <cellStyle name="Accent5 8" xfId="88"/>
    <cellStyle name="Accent5 9" xfId="89"/>
    <cellStyle name="Accent6 - 20%" xfId="90"/>
    <cellStyle name="Accent6 - 20% 2" xfId="91"/>
    <cellStyle name="Accent6 - 20% 2 2" xfId="92"/>
    <cellStyle name="Accent6 - 20% 3" xfId="93"/>
    <cellStyle name="Accent6 - 40%" xfId="94"/>
    <cellStyle name="Accent6 - 40% 2" xfId="95"/>
    <cellStyle name="Accent6 - 40% 2 2" xfId="96"/>
    <cellStyle name="Accent6 - 40% 3" xfId="97"/>
    <cellStyle name="Accent6 - 60%" xfId="98"/>
    <cellStyle name="Accent6 2" xfId="99"/>
    <cellStyle name="Accent6 3" xfId="100"/>
    <cellStyle name="Accent6 4" xfId="101"/>
    <cellStyle name="Accent6 5" xfId="102"/>
    <cellStyle name="Accent6 6" xfId="103"/>
    <cellStyle name="Accent6 7" xfId="104"/>
    <cellStyle name="Accent6 8" xfId="105"/>
    <cellStyle name="Accent6 9" xfId="106"/>
    <cellStyle name="Bad 10" xfId="107"/>
    <cellStyle name="Bad 2" xfId="108"/>
    <cellStyle name="Bad 3" xfId="109"/>
    <cellStyle name="Bad 4" xfId="110"/>
    <cellStyle name="Bad 5" xfId="111"/>
    <cellStyle name="Bad 6" xfId="112"/>
    <cellStyle name="Bad 7" xfId="113"/>
    <cellStyle name="Bad 8" xfId="114"/>
    <cellStyle name="Bad 9" xfId="115"/>
    <cellStyle name="Calculation 2" xfId="116"/>
    <cellStyle name="Calculation 3" xfId="117"/>
    <cellStyle name="Calculation 4" xfId="118"/>
    <cellStyle name="Calculation 5" xfId="119"/>
    <cellStyle name="Calculation 6" xfId="120"/>
    <cellStyle name="Calculation 7" xfId="121"/>
    <cellStyle name="Calculation 8" xfId="122"/>
    <cellStyle name="Calculation 9" xfId="123"/>
    <cellStyle name="Check Cell 2" xfId="124"/>
    <cellStyle name="Check Cell 3" xfId="125"/>
    <cellStyle name="Check Cell 4" xfId="126"/>
    <cellStyle name="Check Cell 5" xfId="127"/>
    <cellStyle name="Check Cell 6" xfId="128"/>
    <cellStyle name="Check Cell 7" xfId="129"/>
    <cellStyle name="Check Cell 8" xfId="130"/>
    <cellStyle name="Check Cell 9" xfId="131"/>
    <cellStyle name="Comma 2" xfId="132"/>
    <cellStyle name="Comma 2 2" xfId="133"/>
    <cellStyle name="Comma 2 3" xfId="134"/>
    <cellStyle name="Comma 3" xfId="135"/>
    <cellStyle name="Comma 3 2" xfId="136"/>
    <cellStyle name="Emphasis 1" xfId="137"/>
    <cellStyle name="Emphasis 1 2" xfId="138"/>
    <cellStyle name="Emphasis 2" xfId="139"/>
    <cellStyle name="Emphasis 2 2" xfId="140"/>
    <cellStyle name="Emphasis 3" xfId="141"/>
    <cellStyle name="Emphasis 3 2" xfId="142"/>
    <cellStyle name="Good 2" xfId="143"/>
    <cellStyle name="Good 2 2" xfId="144"/>
    <cellStyle name="Good 2 2 2" xfId="145"/>
    <cellStyle name="Good 2 3" xfId="146"/>
    <cellStyle name="Good 3" xfId="147"/>
    <cellStyle name="Good 3 2" xfId="148"/>
    <cellStyle name="Good 3 2 2" xfId="149"/>
    <cellStyle name="Good 3 3" xfId="150"/>
    <cellStyle name="Good 4" xfId="151"/>
    <cellStyle name="Good 4 2" xfId="152"/>
    <cellStyle name="Good 4 2 2" xfId="153"/>
    <cellStyle name="Good 4 3" xfId="154"/>
    <cellStyle name="Good 5" xfId="155"/>
    <cellStyle name="Good 5 2" xfId="156"/>
    <cellStyle name="Good 5 2 2" xfId="157"/>
    <cellStyle name="Good 5 3" xfId="158"/>
    <cellStyle name="Good 6" xfId="159"/>
    <cellStyle name="Good 6 2" xfId="160"/>
    <cellStyle name="Good 6 2 2" xfId="161"/>
    <cellStyle name="Good 6 3" xfId="162"/>
    <cellStyle name="Good 7" xfId="163"/>
    <cellStyle name="Good 7 2" xfId="164"/>
    <cellStyle name="Good 7 2 2" xfId="165"/>
    <cellStyle name="Good 7 3" xfId="166"/>
    <cellStyle name="Good 8" xfId="167"/>
    <cellStyle name="Good 8 2" xfId="168"/>
    <cellStyle name="Good 8 2 2" xfId="169"/>
    <cellStyle name="Good 8 3" xfId="170"/>
    <cellStyle name="Good 9" xfId="171"/>
    <cellStyle name="Good 9 2" xfId="172"/>
    <cellStyle name="Good 9 2 2" xfId="173"/>
    <cellStyle name="Good 9 3" xfId="174"/>
    <cellStyle name="Heading 1 2" xfId="175"/>
    <cellStyle name="Heading 1 3" xfId="176"/>
    <cellStyle name="Heading 1 4" xfId="177"/>
    <cellStyle name="Heading 1 5" xfId="178"/>
    <cellStyle name="Heading 1 6" xfId="179"/>
    <cellStyle name="Heading 1 7" xfId="180"/>
    <cellStyle name="Heading 1 8" xfId="181"/>
    <cellStyle name="Heading 1 9" xfId="182"/>
    <cellStyle name="Heading 2 2" xfId="183"/>
    <cellStyle name="Heading 2 3" xfId="184"/>
    <cellStyle name="Heading 2 4" xfId="185"/>
    <cellStyle name="Heading 2 5" xfId="186"/>
    <cellStyle name="Heading 2 6" xfId="187"/>
    <cellStyle name="Heading 2 7" xfId="188"/>
    <cellStyle name="Heading 2 8" xfId="189"/>
    <cellStyle name="Heading 2 9" xfId="190"/>
    <cellStyle name="Heading 3 2" xfId="191"/>
    <cellStyle name="Heading 3 3" xfId="192"/>
    <cellStyle name="Heading 3 4" xfId="193"/>
    <cellStyle name="Heading 3 5" xfId="194"/>
    <cellStyle name="Heading 3 6" xfId="195"/>
    <cellStyle name="Heading 3 7" xfId="196"/>
    <cellStyle name="Heading 3 8" xfId="197"/>
    <cellStyle name="Heading 3 9" xfId="198"/>
    <cellStyle name="Heading 4 2" xfId="199"/>
    <cellStyle name="Heading 4 3" xfId="200"/>
    <cellStyle name="Heading 4 4" xfId="201"/>
    <cellStyle name="Heading 4 5" xfId="202"/>
    <cellStyle name="Heading 4 6" xfId="203"/>
    <cellStyle name="Heading 4 7" xfId="204"/>
    <cellStyle name="Heading 4 8" xfId="205"/>
    <cellStyle name="Heading 4 9" xfId="206"/>
    <cellStyle name="Hyperlink 2" xfId="207"/>
    <cellStyle name="Hyperlink 2 10" xfId="208"/>
    <cellStyle name="Hyperlink 2 10 2" xfId="209"/>
    <cellStyle name="Hyperlink 2 11" xfId="210"/>
    <cellStyle name="Hyperlink 2 11 2" xfId="211"/>
    <cellStyle name="Hyperlink 2 12" xfId="212"/>
    <cellStyle name="Hyperlink 2 13" xfId="213"/>
    <cellStyle name="Hyperlink 2 14" xfId="214"/>
    <cellStyle name="Hyperlink 2 2" xfId="215"/>
    <cellStyle name="Hyperlink 2 2 2" xfId="216"/>
    <cellStyle name="Hyperlink 2 2 3" xfId="217"/>
    <cellStyle name="Hyperlink 2 3" xfId="218"/>
    <cellStyle name="Hyperlink 2 3 2" xfId="219"/>
    <cellStyle name="Hyperlink 2 4" xfId="220"/>
    <cellStyle name="Hyperlink 2 4 2" xfId="221"/>
    <cellStyle name="Hyperlink 2 5" xfId="222"/>
    <cellStyle name="Hyperlink 2 5 2" xfId="223"/>
    <cellStyle name="Hyperlink 2 6" xfId="224"/>
    <cellStyle name="Hyperlink 2 6 2" xfId="225"/>
    <cellStyle name="Hyperlink 2 7" xfId="226"/>
    <cellStyle name="Hyperlink 2 7 2" xfId="227"/>
    <cellStyle name="Hyperlink 2 8" xfId="228"/>
    <cellStyle name="Hyperlink 2 8 2" xfId="229"/>
    <cellStyle name="Hyperlink 2 9" xfId="230"/>
    <cellStyle name="Hyperlink 2 9 2" xfId="231"/>
    <cellStyle name="Hyperlink 3" xfId="232"/>
    <cellStyle name="Hyperlink 4" xfId="233"/>
    <cellStyle name="Hyperlink 5" xfId="234"/>
    <cellStyle name="Hyperlink 5 2" xfId="235"/>
    <cellStyle name="Hyperlink 5 3" xfId="236"/>
    <cellStyle name="Hyperlink 5 6" xfId="237"/>
    <cellStyle name="Hyperlink 5 6 2" xfId="238"/>
    <cellStyle name="Hyperlink 6" xfId="239"/>
    <cellStyle name="Hyperlink 7" xfId="240"/>
    <cellStyle name="Input 2" xfId="241"/>
    <cellStyle name="Input 3" xfId="242"/>
    <cellStyle name="Input 4" xfId="243"/>
    <cellStyle name="Input 5" xfId="244"/>
    <cellStyle name="Input 6" xfId="245"/>
    <cellStyle name="Input 7" xfId="246"/>
    <cellStyle name="Input 8" xfId="247"/>
    <cellStyle name="Input 9" xfId="248"/>
    <cellStyle name="Įprastas" xfId="0" builtinId="0"/>
    <cellStyle name="Įprastas 2" xfId="1042"/>
    <cellStyle name="Įprastas 2 2" xfId="1043"/>
    <cellStyle name="Įprastas 3" xfId="249"/>
    <cellStyle name="Įprastas 4" xfId="4"/>
    <cellStyle name="Linked Cell 2" xfId="250"/>
    <cellStyle name="Linked Cell 3" xfId="251"/>
    <cellStyle name="Linked Cell 4" xfId="252"/>
    <cellStyle name="Linked Cell 5" xfId="253"/>
    <cellStyle name="Linked Cell 6" xfId="254"/>
    <cellStyle name="Linked Cell 7" xfId="255"/>
    <cellStyle name="Linked Cell 8" xfId="256"/>
    <cellStyle name="Linked Cell 9" xfId="257"/>
    <cellStyle name="Neutral 2" xfId="258"/>
    <cellStyle name="Neutral 3" xfId="259"/>
    <cellStyle name="Neutral 4" xfId="260"/>
    <cellStyle name="Neutral 5" xfId="261"/>
    <cellStyle name="Neutral 6" xfId="262"/>
    <cellStyle name="Neutral 7" xfId="263"/>
    <cellStyle name="Neutral 8" xfId="264"/>
    <cellStyle name="Neutral 9" xfId="265"/>
    <cellStyle name="Normal 10" xfId="266"/>
    <cellStyle name="Normal 10 10" xfId="267"/>
    <cellStyle name="Normal 10 10 2" xfId="268"/>
    <cellStyle name="Normal 10 10 2 2" xfId="269"/>
    <cellStyle name="Normal 10 10 2 3" xfId="270"/>
    <cellStyle name="Normal 10 10 3" xfId="271"/>
    <cellStyle name="Normal 10 10 4" xfId="272"/>
    <cellStyle name="Normal 10 11" xfId="273"/>
    <cellStyle name="Normal 10 11 2" xfId="274"/>
    <cellStyle name="Normal 10 11 3" xfId="275"/>
    <cellStyle name="Normal 10 12" xfId="276"/>
    <cellStyle name="Normal 10 12 2" xfId="277"/>
    <cellStyle name="Normal 10 12 3" xfId="278"/>
    <cellStyle name="Normal 10 13" xfId="279"/>
    <cellStyle name="Normal 10 14" xfId="280"/>
    <cellStyle name="Normal 10 15" xfId="281"/>
    <cellStyle name="Normal 10 2" xfId="282"/>
    <cellStyle name="Normal 10 2 2" xfId="283"/>
    <cellStyle name="Normal 10 2 2 2" xfId="284"/>
    <cellStyle name="Normal 10 2 2 3" xfId="285"/>
    <cellStyle name="Normal 10 2 3" xfId="286"/>
    <cellStyle name="Normal 10 2 4" xfId="287"/>
    <cellStyle name="Normal 10 3" xfId="288"/>
    <cellStyle name="Normal 10 3 2" xfId="289"/>
    <cellStyle name="Normal 10 3 2 2" xfId="290"/>
    <cellStyle name="Normal 10 3 2 3" xfId="291"/>
    <cellStyle name="Normal 10 3 3" xfId="292"/>
    <cellStyle name="Normal 10 3 4" xfId="293"/>
    <cellStyle name="Normal 10 4" xfId="294"/>
    <cellStyle name="Normal 10 4 2" xfId="295"/>
    <cellStyle name="Normal 10 4 2 2" xfId="296"/>
    <cellStyle name="Normal 10 4 2 3" xfId="297"/>
    <cellStyle name="Normal 10 4 3" xfId="298"/>
    <cellStyle name="Normal 10 4 4" xfId="299"/>
    <cellStyle name="Normal 10 5" xfId="300"/>
    <cellStyle name="Normal 10 5 2" xfId="301"/>
    <cellStyle name="Normal 10 5 2 2" xfId="302"/>
    <cellStyle name="Normal 10 5 2 3" xfId="303"/>
    <cellStyle name="Normal 10 5 3" xfId="304"/>
    <cellStyle name="Normal 10 5 4" xfId="305"/>
    <cellStyle name="Normal 10 6" xfId="306"/>
    <cellStyle name="Normal 10 6 2" xfId="307"/>
    <cellStyle name="Normal 10 6 2 2" xfId="308"/>
    <cellStyle name="Normal 10 6 2 3" xfId="309"/>
    <cellStyle name="Normal 10 6 3" xfId="310"/>
    <cellStyle name="Normal 10 6 4" xfId="311"/>
    <cellStyle name="Normal 10 7" xfId="312"/>
    <cellStyle name="Normal 10 7 2" xfId="313"/>
    <cellStyle name="Normal 10 7 2 2" xfId="314"/>
    <cellStyle name="Normal 10 7 2 3" xfId="315"/>
    <cellStyle name="Normal 10 7 3" xfId="316"/>
    <cellStyle name="Normal 10 7 4" xfId="317"/>
    <cellStyle name="Normal 10 8" xfId="318"/>
    <cellStyle name="Normal 10 8 2" xfId="319"/>
    <cellStyle name="Normal 10 8 2 2" xfId="320"/>
    <cellStyle name="Normal 10 8 2 3" xfId="321"/>
    <cellStyle name="Normal 10 8 3" xfId="322"/>
    <cellStyle name="Normal 10 8 4" xfId="323"/>
    <cellStyle name="Normal 10 9" xfId="324"/>
    <cellStyle name="Normal 10 9 2" xfId="325"/>
    <cellStyle name="Normal 10 9 2 2" xfId="326"/>
    <cellStyle name="Normal 10 9 2 3" xfId="327"/>
    <cellStyle name="Normal 10 9 3" xfId="328"/>
    <cellStyle name="Normal 10 9 4" xfId="329"/>
    <cellStyle name="Normal 11" xfId="330"/>
    <cellStyle name="Normal 11 10" xfId="331"/>
    <cellStyle name="Normal 11 10 2" xfId="332"/>
    <cellStyle name="Normal 11 11" xfId="333"/>
    <cellStyle name="Normal 11 12" xfId="334"/>
    <cellStyle name="Normal 11 2" xfId="335"/>
    <cellStyle name="Normal 11 2 2" xfId="336"/>
    <cellStyle name="Normal 11 3" xfId="337"/>
    <cellStyle name="Normal 11 3 2" xfId="338"/>
    <cellStyle name="Normal 11 4" xfId="339"/>
    <cellStyle name="Normal 11 4 2" xfId="340"/>
    <cellStyle name="Normal 11 5" xfId="341"/>
    <cellStyle name="Normal 11 5 2" xfId="342"/>
    <cellStyle name="Normal 11 6" xfId="343"/>
    <cellStyle name="Normal 11 6 2" xfId="344"/>
    <cellStyle name="Normal 11 7" xfId="345"/>
    <cellStyle name="Normal 11 7 2" xfId="346"/>
    <cellStyle name="Normal 11 8" xfId="347"/>
    <cellStyle name="Normal 11 8 2" xfId="348"/>
    <cellStyle name="Normal 11 9" xfId="349"/>
    <cellStyle name="Normal 11 9 2" xfId="350"/>
    <cellStyle name="Normal 12" xfId="351"/>
    <cellStyle name="Normal 12 2" xfId="352"/>
    <cellStyle name="Normal 12 3" xfId="353"/>
    <cellStyle name="Normal 13" xfId="354"/>
    <cellStyle name="Normal 13 2" xfId="355"/>
    <cellStyle name="Normal 13 2 2" xfId="356"/>
    <cellStyle name="Normal 13 2 3" xfId="357"/>
    <cellStyle name="Normal 13 3" xfId="358"/>
    <cellStyle name="Normal 13 3 2" xfId="359"/>
    <cellStyle name="Normal 13 3 3" xfId="360"/>
    <cellStyle name="Normal 13 4" xfId="361"/>
    <cellStyle name="Normal 13 5" xfId="362"/>
    <cellStyle name="Normal 14" xfId="363"/>
    <cellStyle name="Normal 14 2" xfId="364"/>
    <cellStyle name="Normal 14 2 2" xfId="365"/>
    <cellStyle name="Normal 14 2 3" xfId="366"/>
    <cellStyle name="Normal 14 3" xfId="367"/>
    <cellStyle name="Normal 14 3 2" xfId="368"/>
    <cellStyle name="Normal 14 3 3" xfId="369"/>
    <cellStyle name="Normal 14 4" xfId="370"/>
    <cellStyle name="Normal 14 5" xfId="371"/>
    <cellStyle name="Normal 15" xfId="372"/>
    <cellStyle name="Normal 15 2" xfId="373"/>
    <cellStyle name="Normal 15 2 2" xfId="374"/>
    <cellStyle name="Normal 15 2 3" xfId="375"/>
    <cellStyle name="Normal 15 3" xfId="376"/>
    <cellStyle name="Normal 15 3 2" xfId="377"/>
    <cellStyle name="Normal 15 3 3" xfId="378"/>
    <cellStyle name="Normal 15 4" xfId="379"/>
    <cellStyle name="Normal 15 5" xfId="380"/>
    <cellStyle name="Normal 16" xfId="381"/>
    <cellStyle name="Normal 16 10" xfId="382"/>
    <cellStyle name="Normal 16 10 2" xfId="383"/>
    <cellStyle name="Normal 16 10 2 2" xfId="384"/>
    <cellStyle name="Normal 16 10 2 3" xfId="385"/>
    <cellStyle name="Normal 16 10 3" xfId="386"/>
    <cellStyle name="Normal 16 10 4" xfId="387"/>
    <cellStyle name="Normal 16 11" xfId="388"/>
    <cellStyle name="Normal 16 11 2" xfId="389"/>
    <cellStyle name="Normal 16 11 3" xfId="390"/>
    <cellStyle name="Normal 16 11 4" xfId="391"/>
    <cellStyle name="Normal 16 12" xfId="392"/>
    <cellStyle name="Normal 16 12 2" xfId="393"/>
    <cellStyle name="Normal 16 12 3" xfId="394"/>
    <cellStyle name="Normal 16 13" xfId="395"/>
    <cellStyle name="Normal 16 13 10" xfId="396"/>
    <cellStyle name="Normal 16 13 11" xfId="397"/>
    <cellStyle name="Normal 16 13 12" xfId="398"/>
    <cellStyle name="Normal 16 13 2" xfId="399"/>
    <cellStyle name="Normal 16 13 2 2" xfId="400"/>
    <cellStyle name="Normal 16 13 2 2 2" xfId="401"/>
    <cellStyle name="Normal 16 13 2 2 3" xfId="402"/>
    <cellStyle name="Normal 16 13 2 2_VSAKIS-Tarpusavio operacijos-vidines operacijos-ketv-2010 11 15" xfId="403"/>
    <cellStyle name="Normal 16 13 2 3" xfId="404"/>
    <cellStyle name="Normal 16 13 2 4" xfId="405"/>
    <cellStyle name="Normal 16 13 2_VSAKIS-Tarpusavio operacijos-vidines operacijos-ketv-2010 11 15" xfId="406"/>
    <cellStyle name="Normal 16 13 3" xfId="407"/>
    <cellStyle name="Normal 16 13 3 2" xfId="408"/>
    <cellStyle name="Normal 16 13 3 2 2" xfId="409"/>
    <cellStyle name="Normal 16 13 3 2 3" xfId="410"/>
    <cellStyle name="Normal 16 13 3 2_VSAKIS-Tarpusavio operacijos-vidines operacijos-ketv-2010 11 15" xfId="411"/>
    <cellStyle name="Normal 16 13 3 3" xfId="412"/>
    <cellStyle name="Normal 16 13 3 4" xfId="413"/>
    <cellStyle name="Normal 16 13 3_VSAKIS-Tarpusavio operacijos-vidines operacijos-ketv-2010 11 15" xfId="414"/>
    <cellStyle name="Normal 16 13 4" xfId="415"/>
    <cellStyle name="Normal 16 13 4 2" xfId="416"/>
    <cellStyle name="Normal 16 13 4 3" xfId="417"/>
    <cellStyle name="Normal 16 13 4_VSAKIS-Tarpusavio operacijos-vidines operacijos-ketv-2010 11 15" xfId="418"/>
    <cellStyle name="Normal 16 13 5" xfId="419"/>
    <cellStyle name="Normal 16 13 6" xfId="420"/>
    <cellStyle name="Normal 16 13 7" xfId="421"/>
    <cellStyle name="Normal 16 13 9" xfId="422"/>
    <cellStyle name="Normal 16 13_VSAKIS-Tarpusavio operacijos-vidines operacijos-ketv-2010 11 15" xfId="423"/>
    <cellStyle name="Normal 16 14" xfId="424"/>
    <cellStyle name="Normal 16 14 2" xfId="425"/>
    <cellStyle name="Normal 16 14 2 2" xfId="426"/>
    <cellStyle name="Normal 16 14 2 3" xfId="427"/>
    <cellStyle name="Normal 16 14 2_VSAKIS-Tarpusavio operacijos-vidines operacijos-ketv-2010 11 15" xfId="428"/>
    <cellStyle name="Normal 16 14 3" xfId="429"/>
    <cellStyle name="Normal 16 14 4" xfId="430"/>
    <cellStyle name="Normal 16 14_VSAKIS-Tarpusavio operacijos-vidines operacijos-ketv-2010 11 15" xfId="431"/>
    <cellStyle name="Normal 16 15" xfId="432"/>
    <cellStyle name="Normal 16 15 2" xfId="433"/>
    <cellStyle name="Normal 16 15 3" xfId="434"/>
    <cellStyle name="Normal 16 15_VSAKIS-Tarpusavio operacijos-vidines operacijos-ketv-2010 11 15" xfId="435"/>
    <cellStyle name="Normal 16 16" xfId="436"/>
    <cellStyle name="Normal 16 17" xfId="437"/>
    <cellStyle name="Normal 16 18" xfId="438"/>
    <cellStyle name="Normal 16 2" xfId="439"/>
    <cellStyle name="Normal 16 2 2" xfId="440"/>
    <cellStyle name="Normal 16 2 2 2" xfId="441"/>
    <cellStyle name="Normal 16 2 2 3" xfId="442"/>
    <cellStyle name="Normal 16 2 3" xfId="443"/>
    <cellStyle name="Normal 16 2 3 2" xfId="444"/>
    <cellStyle name="Normal 16 2 3 3" xfId="445"/>
    <cellStyle name="Normal 16 2 4" xfId="446"/>
    <cellStyle name="Normal 16 2 5" xfId="447"/>
    <cellStyle name="Normal 16 3" xfId="448"/>
    <cellStyle name="Normal 16 3 2" xfId="449"/>
    <cellStyle name="Normal 16 3 2 2" xfId="450"/>
    <cellStyle name="Normal 16 3 2 3" xfId="451"/>
    <cellStyle name="Normal 16 3 3" xfId="452"/>
    <cellStyle name="Normal 16 3 4" xfId="453"/>
    <cellStyle name="Normal 16 4" xfId="454"/>
    <cellStyle name="Normal 16 4 2" xfId="455"/>
    <cellStyle name="Normal 16 4 2 2" xfId="456"/>
    <cellStyle name="Normal 16 4 2 3" xfId="457"/>
    <cellStyle name="Normal 16 4 3" xfId="458"/>
    <cellStyle name="Normal 16 4 4" xfId="459"/>
    <cellStyle name="Normal 16 5" xfId="460"/>
    <cellStyle name="Normal 16 5 2" xfId="461"/>
    <cellStyle name="Normal 16 5 2 2" xfId="462"/>
    <cellStyle name="Normal 16 5 2 3" xfId="463"/>
    <cellStyle name="Normal 16 5 3" xfId="464"/>
    <cellStyle name="Normal 16 5 4" xfId="465"/>
    <cellStyle name="Normal 16 6" xfId="466"/>
    <cellStyle name="Normal 16 6 2" xfId="467"/>
    <cellStyle name="Normal 16 6 2 2" xfId="468"/>
    <cellStyle name="Normal 16 6 2 3" xfId="469"/>
    <cellStyle name="Normal 16 6 3" xfId="470"/>
    <cellStyle name="Normal 16 6 4" xfId="471"/>
    <cellStyle name="Normal 16 7" xfId="472"/>
    <cellStyle name="Normal 16 7 2" xfId="473"/>
    <cellStyle name="Normal 16 7 2 2" xfId="474"/>
    <cellStyle name="Normal 16 7 2 3" xfId="475"/>
    <cellStyle name="Normal 16 7 3" xfId="476"/>
    <cellStyle name="Normal 16 7 4" xfId="477"/>
    <cellStyle name="Normal 16 7 5" xfId="478"/>
    <cellStyle name="Normal 16 7 6" xfId="479"/>
    <cellStyle name="Normal 16 7_VSAKIS-Tarpusavio operacijos-2010 11 12" xfId="480"/>
    <cellStyle name="Normal 16 8" xfId="481"/>
    <cellStyle name="Normal 16 8 2" xfId="482"/>
    <cellStyle name="Normal 16 8 2 2" xfId="483"/>
    <cellStyle name="Normal 16 8 2 3" xfId="484"/>
    <cellStyle name="Normal 16 8 3" xfId="485"/>
    <cellStyle name="Normal 16 8 4" xfId="486"/>
    <cellStyle name="Normal 16 9" xfId="487"/>
    <cellStyle name="Normal 16 9 2" xfId="488"/>
    <cellStyle name="Normal 16 9 2 2" xfId="489"/>
    <cellStyle name="Normal 16 9 2 3" xfId="490"/>
    <cellStyle name="Normal 16 9 3" xfId="491"/>
    <cellStyle name="Normal 16 9 4" xfId="492"/>
    <cellStyle name="Normal 17" xfId="493"/>
    <cellStyle name="Normal 17 10" xfId="494"/>
    <cellStyle name="Normal 17 10 2" xfId="495"/>
    <cellStyle name="Normal 17 10 2 2" xfId="496"/>
    <cellStyle name="Normal 17 10 2 3" xfId="497"/>
    <cellStyle name="Normal 17 10 3" xfId="498"/>
    <cellStyle name="Normal 17 10 7" xfId="499"/>
    <cellStyle name="Normal 17 11" xfId="500"/>
    <cellStyle name="Normal 17 11 2" xfId="501"/>
    <cellStyle name="Normal 17 11 3" xfId="502"/>
    <cellStyle name="Normal 17 11 4" xfId="503"/>
    <cellStyle name="Normal 17 11 5" xfId="504"/>
    <cellStyle name="Normal 17 11 6" xfId="505"/>
    <cellStyle name="Normal 17 11_VSAKIS-Tarpusavio operacijos-2010 11 12" xfId="506"/>
    <cellStyle name="Normal 17 12" xfId="507"/>
    <cellStyle name="Normal 17 12 2" xfId="508"/>
    <cellStyle name="Normal 17 12 3" xfId="509"/>
    <cellStyle name="Normal 17 13" xfId="510"/>
    <cellStyle name="Normal 17 13 2" xfId="511"/>
    <cellStyle name="Normal 17 13 3" xfId="512"/>
    <cellStyle name="Normal 17 14" xfId="513"/>
    <cellStyle name="Normal 17 2" xfId="514"/>
    <cellStyle name="Normal 17 2 2" xfId="515"/>
    <cellStyle name="Normal 17 2 2 2" xfId="516"/>
    <cellStyle name="Normal 17 2 2 3" xfId="517"/>
    <cellStyle name="Normal 17 2 3" xfId="518"/>
    <cellStyle name="Normal 17 2 4" xfId="519"/>
    <cellStyle name="Normal 17 3" xfId="520"/>
    <cellStyle name="Normal 17 3 2" xfId="521"/>
    <cellStyle name="Normal 17 3 2 2" xfId="522"/>
    <cellStyle name="Normal 17 3 2 3" xfId="523"/>
    <cellStyle name="Normal 17 3 3" xfId="524"/>
    <cellStyle name="Normal 17 3 4" xfId="525"/>
    <cellStyle name="Normal 17 4" xfId="526"/>
    <cellStyle name="Normal 17 4 2" xfId="527"/>
    <cellStyle name="Normal 17 4 2 2" xfId="528"/>
    <cellStyle name="Normal 17 4 2 3" xfId="529"/>
    <cellStyle name="Normal 17 4 3" xfId="530"/>
    <cellStyle name="Normal 17 4 4" xfId="531"/>
    <cellStyle name="Normal 17 5" xfId="532"/>
    <cellStyle name="Normal 17 5 2" xfId="533"/>
    <cellStyle name="Normal 17 5 2 2" xfId="534"/>
    <cellStyle name="Normal 17 5 2 3" xfId="535"/>
    <cellStyle name="Normal 17 5 3" xfId="536"/>
    <cellStyle name="Normal 17 5 4" xfId="537"/>
    <cellStyle name="Normal 17 6" xfId="538"/>
    <cellStyle name="Normal 17 6 2" xfId="539"/>
    <cellStyle name="Normal 17 6 2 2" xfId="540"/>
    <cellStyle name="Normal 17 6 2 3" xfId="541"/>
    <cellStyle name="Normal 17 6 3" xfId="542"/>
    <cellStyle name="Normal 17 6 4" xfId="543"/>
    <cellStyle name="Normal 17 7" xfId="544"/>
    <cellStyle name="Normal 17 7 2" xfId="545"/>
    <cellStyle name="Normal 17 7 2 2" xfId="546"/>
    <cellStyle name="Normal 17 7 2 3" xfId="547"/>
    <cellStyle name="Normal 17 7 3" xfId="548"/>
    <cellStyle name="Normal 17 7 4" xfId="549"/>
    <cellStyle name="Normal 17 8" xfId="550"/>
    <cellStyle name="Normal 17 8 2" xfId="551"/>
    <cellStyle name="Normal 17 8 2 2" xfId="552"/>
    <cellStyle name="Normal 17 8 2 3" xfId="553"/>
    <cellStyle name="Normal 17 8 3" xfId="554"/>
    <cellStyle name="Normal 17 8 4" xfId="555"/>
    <cellStyle name="Normal 17 9" xfId="556"/>
    <cellStyle name="Normal 17 9 2" xfId="557"/>
    <cellStyle name="Normal 17 9 2 2" xfId="558"/>
    <cellStyle name="Normal 17 9 2 3" xfId="559"/>
    <cellStyle name="Normal 17 9 3" xfId="560"/>
    <cellStyle name="Normal 17 9 4" xfId="561"/>
    <cellStyle name="Normal 18" xfId="562"/>
    <cellStyle name="Normal 18 2" xfId="563"/>
    <cellStyle name="Normal 18 2 2" xfId="564"/>
    <cellStyle name="Normal 18 2 3" xfId="565"/>
    <cellStyle name="Normal 18 3" xfId="566"/>
    <cellStyle name="Normal 18 3 2" xfId="567"/>
    <cellStyle name="Normal 18 3 2 2" xfId="568"/>
    <cellStyle name="Normal 18 3 2 2 2" xfId="569"/>
    <cellStyle name="Normal 18 3 2 2 3" xfId="570"/>
    <cellStyle name="Normal 18 3 2 2_VSAKIS-Tarpusavio operacijos-vidines operacijos-ketv-2010 11 15" xfId="571"/>
    <cellStyle name="Normal 18 3 2 3" xfId="572"/>
    <cellStyle name="Normal 18 3 2 4" xfId="573"/>
    <cellStyle name="Normal 18 3 2_VSAKIS-Tarpusavio operacijos-vidines operacijos-ketv-2010 11 15" xfId="574"/>
    <cellStyle name="Normal 18 3 3" xfId="575"/>
    <cellStyle name="Normal 18 3 3 2" xfId="576"/>
    <cellStyle name="Normal 18 3 3 2 2" xfId="577"/>
    <cellStyle name="Normal 18 3 3 2 3" xfId="578"/>
    <cellStyle name="Normal 18 3 3 2_VSAKIS-Tarpusavio operacijos-vidines operacijos-ketv-2010 11 15" xfId="579"/>
    <cellStyle name="Normal 18 3 3 3" xfId="580"/>
    <cellStyle name="Normal 18 3 3 4" xfId="581"/>
    <cellStyle name="Normal 18 3 3_VSAKIS-Tarpusavio operacijos-vidines operacijos-ketv-2010 11 15" xfId="582"/>
    <cellStyle name="Normal 18 3 4" xfId="583"/>
    <cellStyle name="Normal 18 3 4 2" xfId="584"/>
    <cellStyle name="Normal 18 3 4 3" xfId="585"/>
    <cellStyle name="Normal 18 3 4_VSAKIS-Tarpusavio operacijos-vidines operacijos-ketv-2010 11 15" xfId="586"/>
    <cellStyle name="Normal 18 3 5" xfId="587"/>
    <cellStyle name="Normal 18 3 6" xfId="588"/>
    <cellStyle name="Normal 18 3_VSAKIS-Tarpusavio operacijos-vidines operacijos-ketv-2010 11 15" xfId="589"/>
    <cellStyle name="Normal 18 4" xfId="590"/>
    <cellStyle name="Normal 18 4 2" xfId="591"/>
    <cellStyle name="Normal 18 4 2 2" xfId="592"/>
    <cellStyle name="Normal 18 4 2 3" xfId="593"/>
    <cellStyle name="Normal 18 4 2_VSAKIS-Tarpusavio operacijos-vidines operacijos-ketv-2010 11 15" xfId="594"/>
    <cellStyle name="Normal 18 4 3" xfId="595"/>
    <cellStyle name="Normal 18 4 4" xfId="596"/>
    <cellStyle name="Normal 18 4_VSAKIS-Tarpusavio operacijos-vidines operacijos-ketv-2010 11 15" xfId="597"/>
    <cellStyle name="Normal 18 5" xfId="598"/>
    <cellStyle name="Normal 18 5 2" xfId="599"/>
    <cellStyle name="Normal 18 5 3" xfId="600"/>
    <cellStyle name="Normal 18 5_VSAKIS-Tarpusavio operacijos-vidines operacijos-ketv-2010 11 15" xfId="601"/>
    <cellStyle name="Normal 18 6" xfId="602"/>
    <cellStyle name="Normal 18 7" xfId="603"/>
    <cellStyle name="Normal 18 8" xfId="604"/>
    <cellStyle name="Normal 19" xfId="605"/>
    <cellStyle name="Normal 19 10" xfId="606"/>
    <cellStyle name="Normal 19 2" xfId="607"/>
    <cellStyle name="Normal 19 2 2" xfId="608"/>
    <cellStyle name="Normal 19 2 3" xfId="609"/>
    <cellStyle name="Normal 19 2 6" xfId="610"/>
    <cellStyle name="Normal 19 2_VSAKIS-Tarpusavio operacijos-2010 11 12" xfId="611"/>
    <cellStyle name="Normal 19 3" xfId="612"/>
    <cellStyle name="Normal 19 3 2" xfId="613"/>
    <cellStyle name="Normal 19 3 2 2" xfId="614"/>
    <cellStyle name="Normal 19 3 2 2 2" xfId="615"/>
    <cellStyle name="Normal 19 3 2 2 3" xfId="616"/>
    <cellStyle name="Normal 19 3 2 2_VSAKIS-Tarpusavio operacijos-vidines operacijos-ketv-2010 11 15" xfId="617"/>
    <cellStyle name="Normal 19 3 2 3" xfId="618"/>
    <cellStyle name="Normal 19 3 2 4" xfId="619"/>
    <cellStyle name="Normal 19 3 2_VSAKIS-Tarpusavio operacijos-vidines operacijos-ketv-2010 11 15" xfId="620"/>
    <cellStyle name="Normal 19 3 3" xfId="621"/>
    <cellStyle name="Normal 19 3 3 2" xfId="622"/>
    <cellStyle name="Normal 19 3 3 2 2" xfId="623"/>
    <cellStyle name="Normal 19 3 3 2 3" xfId="624"/>
    <cellStyle name="Normal 19 3 3 2_VSAKIS-Tarpusavio operacijos-vidines operacijos-ketv-2010 11 15" xfId="625"/>
    <cellStyle name="Normal 19 3 3 3" xfId="626"/>
    <cellStyle name="Normal 19 3 3 4" xfId="627"/>
    <cellStyle name="Normal 19 3 3_VSAKIS-Tarpusavio operacijos-vidines operacijos-ketv-2010 11 15" xfId="628"/>
    <cellStyle name="Normal 19 3 4" xfId="629"/>
    <cellStyle name="Normal 19 3 4 2" xfId="630"/>
    <cellStyle name="Normal 19 3 4 3" xfId="631"/>
    <cellStyle name="Normal 19 3 4_VSAKIS-Tarpusavio operacijos-vidines operacijos-ketv-2010 11 15" xfId="632"/>
    <cellStyle name="Normal 19 3 5" xfId="633"/>
    <cellStyle name="Normal 19 3 6" xfId="634"/>
    <cellStyle name="Normal 19 3 7" xfId="635"/>
    <cellStyle name="Normal 19 3 7 2" xfId="636"/>
    <cellStyle name="Normal 19 3 8" xfId="637"/>
    <cellStyle name="Normal 19 3_VSAKIS-Tarpusavio operacijos-vidines operacijos-ketv-2010 11 15" xfId="638"/>
    <cellStyle name="Normal 19 4" xfId="639"/>
    <cellStyle name="Normal 19 4 2" xfId="640"/>
    <cellStyle name="Normal 19 4 2 2" xfId="641"/>
    <cellStyle name="Normal 19 4 2 3" xfId="642"/>
    <cellStyle name="Normal 19 4 2_VSAKIS-Tarpusavio operacijos-vidines operacijos-ketv-2010 11 15" xfId="643"/>
    <cellStyle name="Normal 19 4 3" xfId="644"/>
    <cellStyle name="Normal 19 4 4" xfId="645"/>
    <cellStyle name="Normal 19 4_VSAKIS-Tarpusavio operacijos-vidines operacijos-ketv-2010 11 15" xfId="646"/>
    <cellStyle name="Normal 19 5" xfId="647"/>
    <cellStyle name="Normal 19 5 2" xfId="648"/>
    <cellStyle name="Normal 19 5 3" xfId="649"/>
    <cellStyle name="Normal 19 5_VSAKIS-Tarpusavio operacijos-vidines operacijos-ketv-2010 11 15" xfId="650"/>
    <cellStyle name="Normal 19 6" xfId="651"/>
    <cellStyle name="Normal 19 7" xfId="652"/>
    <cellStyle name="Normal 19 8" xfId="653"/>
    <cellStyle name="Normal 19 9" xfId="654"/>
    <cellStyle name="Normal 19_VSAKIS-Tarpusavio operacijos-2010 11 12" xfId="655"/>
    <cellStyle name="Normal 2" xfId="656"/>
    <cellStyle name="Normal 2 10" xfId="657"/>
    <cellStyle name="Normal 2 11" xfId="658"/>
    <cellStyle name="Normal 2 2" xfId="659"/>
    <cellStyle name="Normal 2 2 2" xfId="660"/>
    <cellStyle name="Normal 2 2 2 2" xfId="661"/>
    <cellStyle name="Normal 2 2 2 2 2" xfId="662"/>
    <cellStyle name="Normal 2 2 2 2 3" xfId="663"/>
    <cellStyle name="Normal 2 2 2 3" xfId="664"/>
    <cellStyle name="Normal 2 2 2 4" xfId="665"/>
    <cellStyle name="Normal 2 2 2 41" xfId="666"/>
    <cellStyle name="Normal 2 2 2 5" xfId="667"/>
    <cellStyle name="Normal 2 2 2 6" xfId="668"/>
    <cellStyle name="Normal 2 2 2 7" xfId="669"/>
    <cellStyle name="Normal 2 2 2_VSAKIS-Tarpusavio operacijos-2010 11 12" xfId="670"/>
    <cellStyle name="Normal 2 2 3" xfId="671"/>
    <cellStyle name="Normal 2 2 3 2" xfId="672"/>
    <cellStyle name="Normal 2 2 3 3" xfId="673"/>
    <cellStyle name="Normal 2 2 4" xfId="674"/>
    <cellStyle name="Normal 2 2_VSAKIS-Tarpusavio operacijos-2010 11 12" xfId="675"/>
    <cellStyle name="Normal 2 3" xfId="676"/>
    <cellStyle name="Normal 2 3 2" xfId="677"/>
    <cellStyle name="Normal 2 3 2 2" xfId="678"/>
    <cellStyle name="Normal 2 3 2 3" xfId="679"/>
    <cellStyle name="Normal 2 3 3" xfId="680"/>
    <cellStyle name="Normal 2 3 3 2" xfId="681"/>
    <cellStyle name="Normal 2 3 3 3" xfId="682"/>
    <cellStyle name="Normal 2 3 4" xfId="683"/>
    <cellStyle name="Normal 2 3 5" xfId="684"/>
    <cellStyle name="Normal 2 3 6" xfId="685"/>
    <cellStyle name="Normal 2 3 7" xfId="686"/>
    <cellStyle name="Normal 2 4" xfId="687"/>
    <cellStyle name="Normal 2 5" xfId="688"/>
    <cellStyle name="Normal 2 5 2" xfId="689"/>
    <cellStyle name="Normal 2 5 2 2" xfId="690"/>
    <cellStyle name="Normal 2 5 2 2 2" xfId="691"/>
    <cellStyle name="Normal 2 5 2 2 3" xfId="692"/>
    <cellStyle name="Normal 2 5 2 2_VSAKIS-Tarpusavio operacijos-vidines operacijos-ketv-2010 11 15" xfId="693"/>
    <cellStyle name="Normal 2 5 2 3" xfId="694"/>
    <cellStyle name="Normal 2 5 2 4" xfId="695"/>
    <cellStyle name="Normal 2 5 2_VSAKIS-Tarpusavio operacijos-vidines operacijos-ketv-2010 11 15" xfId="696"/>
    <cellStyle name="Normal 2 5 3" xfId="697"/>
    <cellStyle name="Normal 2 5 3 2" xfId="698"/>
    <cellStyle name="Normal 2 5 3 2 2" xfId="699"/>
    <cellStyle name="Normal 2 5 3 2 3" xfId="700"/>
    <cellStyle name="Normal 2 5 3 2_VSAKIS-Tarpusavio operacijos-vidines operacijos-ketv-2010 11 15" xfId="701"/>
    <cellStyle name="Normal 2 5 3 3" xfId="702"/>
    <cellStyle name="Normal 2 5 3 4" xfId="703"/>
    <cellStyle name="Normal 2 5 3_VSAKIS-Tarpusavio operacijos-vidines operacijos-ketv-2010 11 15" xfId="704"/>
    <cellStyle name="Normal 2 5 4" xfId="705"/>
    <cellStyle name="Normal 2 5 4 2" xfId="706"/>
    <cellStyle name="Normal 2 5 4 3" xfId="707"/>
    <cellStyle name="Normal 2 5 4_VSAKIS-Tarpusavio operacijos-vidines operacijos-ketv-2010 11 15" xfId="708"/>
    <cellStyle name="Normal 2 5 5" xfId="709"/>
    <cellStyle name="Normal 2 5 6" xfId="710"/>
    <cellStyle name="Normal 2 5 7" xfId="711"/>
    <cellStyle name="Normal 2 5_VSAKIS-Tarpusavio operacijos-vidines operacijos-ketv-2010 11 15" xfId="712"/>
    <cellStyle name="Normal 2 6" xfId="713"/>
    <cellStyle name="Normal 2 6 2" xfId="714"/>
    <cellStyle name="Normal 2 6 2 2" xfId="715"/>
    <cellStyle name="Normal 2 6 2 3" xfId="716"/>
    <cellStyle name="Normal 2 6 2_VSAKIS-Tarpusavio operacijos-vidines operacijos-ketv-2010 11 15" xfId="717"/>
    <cellStyle name="Normal 2 6 3" xfId="718"/>
    <cellStyle name="Normal 2 6 4" xfId="719"/>
    <cellStyle name="Normal 2 6_VSAKIS-Tarpusavio operacijos-vidines operacijos-ketv-2010 11 15" xfId="720"/>
    <cellStyle name="Normal 2 7" xfId="721"/>
    <cellStyle name="Normal 2 7 2" xfId="722"/>
    <cellStyle name="Normal 2 7 3" xfId="723"/>
    <cellStyle name="Normal 2 7_VSAKIS-Tarpusavio operacijos-vidines operacijos-ketv-2010 11 15" xfId="724"/>
    <cellStyle name="Normal 2 8" xfId="725"/>
    <cellStyle name="Normal 2 9" xfId="726"/>
    <cellStyle name="Normal 2 9 2" xfId="727"/>
    <cellStyle name="Normal 2_VSAKIS-Tarpusavio operacijos-2010 11 12" xfId="728"/>
    <cellStyle name="Normal 20" xfId="729"/>
    <cellStyle name="Normal 20 2" xfId="730"/>
    <cellStyle name="Normal 20 2 2" xfId="731"/>
    <cellStyle name="Normal 20 2 3" xfId="732"/>
    <cellStyle name="Normal 20 2 4" xfId="733"/>
    <cellStyle name="Normal 20 2_VSAKIS-Tarpusavio operacijos-2010 11 12" xfId="734"/>
    <cellStyle name="Normal 20 3" xfId="735"/>
    <cellStyle name="Normal 20 4" xfId="736"/>
    <cellStyle name="Normal 20 41" xfId="737"/>
    <cellStyle name="Normal 20 41 2" xfId="738"/>
    <cellStyle name="Normal 20 5" xfId="739"/>
    <cellStyle name="Normal 20 6" xfId="740"/>
    <cellStyle name="Normal 20_VSAKIS-Tarpusavio operacijos-2010 11 12" xfId="741"/>
    <cellStyle name="Normal 21" xfId="742"/>
    <cellStyle name="Normal 21 10" xfId="743"/>
    <cellStyle name="Normal 21 11" xfId="744"/>
    <cellStyle name="Normal 21 12" xfId="745"/>
    <cellStyle name="Normal 21 2" xfId="746"/>
    <cellStyle name="Normal 21 2 11" xfId="747"/>
    <cellStyle name="Normal 21 2 2" xfId="748"/>
    <cellStyle name="Normal 21 2 2 2" xfId="749"/>
    <cellStyle name="Normal 21 2 2 2 2" xfId="750"/>
    <cellStyle name="Normal 21 2 2 2 3" xfId="751"/>
    <cellStyle name="Normal 21 2 2 2_VSAKIS-Tarpusavio operacijos-vidines operacijos-ketv-2010 11 15" xfId="752"/>
    <cellStyle name="Normal 21 2 2 3" xfId="753"/>
    <cellStyle name="Normal 21 2 2 4" xfId="754"/>
    <cellStyle name="Normal 21 2 2 5" xfId="755"/>
    <cellStyle name="Normal 21 2 2 5 2" xfId="756"/>
    <cellStyle name="Normal 21 2 2 5 7" xfId="757"/>
    <cellStyle name="Normal 21 2 2 5_VSAKIS-Tarpusavio operacijos-vidines operacijos-ketv-2010 11 15" xfId="758"/>
    <cellStyle name="Normal 21 2 2_VSAKIS-Tarpusavio operacijos-vidines operacijos-ketv-2010 11 15" xfId="759"/>
    <cellStyle name="Normal 21 2 3" xfId="760"/>
    <cellStyle name="Normal 21 2 3 2" xfId="761"/>
    <cellStyle name="Normal 21 2 3 3" xfId="762"/>
    <cellStyle name="Normal 21 2 3_VSAKIS-Tarpusavio operacijos-vidines operacijos-ketv-2010 11 15" xfId="763"/>
    <cellStyle name="Normal 21 2 4" xfId="764"/>
    <cellStyle name="Normal 21 2 5" xfId="765"/>
    <cellStyle name="Normal 21 2 6" xfId="766"/>
    <cellStyle name="Normal 21 2 6 2" xfId="767"/>
    <cellStyle name="Normal 21 2 6_VSAKIS-Tarpusavio operacijos-vidines operacijos-ketv-2010 11 15" xfId="768"/>
    <cellStyle name="Normal 21 2_VSAKIS-Tarpusavio operacijos-vidines operacijos-ketv-2010 11 15" xfId="769"/>
    <cellStyle name="Normal 21 3" xfId="770"/>
    <cellStyle name="Normal 21 3 10" xfId="771"/>
    <cellStyle name="Normal 21 3 2" xfId="772"/>
    <cellStyle name="Normal 21 3 2 2" xfId="773"/>
    <cellStyle name="Normal 21 3 2 3" xfId="774"/>
    <cellStyle name="Normal 21 3 2_VSAKIS-Tarpusavio operacijos-vidines operacijos-ketv-2010 11 15" xfId="775"/>
    <cellStyle name="Normal 21 3 3" xfId="776"/>
    <cellStyle name="Normal 21 3 4" xfId="777"/>
    <cellStyle name="Normal 21 3 5" xfId="778"/>
    <cellStyle name="Normal 21 3_VSAKIS-Tarpusavio operacijos-vidines operacijos-ketv-2010 11 15" xfId="779"/>
    <cellStyle name="Normal 21 4" xfId="780"/>
    <cellStyle name="Normal 21 4 2" xfId="781"/>
    <cellStyle name="Normal 21 4 2 2" xfId="782"/>
    <cellStyle name="Normal 21 4 2 3" xfId="783"/>
    <cellStyle name="Normal 21 4 2_VSAKIS-Tarpusavio operacijos-vidines operacijos-ketv-2010 11 15" xfId="784"/>
    <cellStyle name="Normal 21 4 3" xfId="785"/>
    <cellStyle name="Normal 21 4 4" xfId="786"/>
    <cellStyle name="Normal 21 4_VSAKIS-Tarpusavio operacijos-vidines operacijos-ketv-2010 11 15" xfId="787"/>
    <cellStyle name="Normal 21 5" xfId="788"/>
    <cellStyle name="Normal 21 5 2" xfId="789"/>
    <cellStyle name="Normal 21 5 3" xfId="790"/>
    <cellStyle name="Normal 21 5 4" xfId="791"/>
    <cellStyle name="Normal 21 5 9" xfId="792"/>
    <cellStyle name="Normal 21 5_VSAKIS-Tarpusavio operacijos-vidines operacijos-ketv-2010 11 15" xfId="793"/>
    <cellStyle name="Normal 21 6" xfId="794"/>
    <cellStyle name="Normal 21 6 10" xfId="795"/>
    <cellStyle name="Normal 21 6 2" xfId="796"/>
    <cellStyle name="Normal 21 6 3" xfId="797"/>
    <cellStyle name="Normal 21 6 3 2" xfId="798"/>
    <cellStyle name="Normal 21 6 3_VSAKIS-Tarpusavio operacijos-vidines operacijos-ketv-2010 11 15" xfId="799"/>
    <cellStyle name="Normal 21 6 4" xfId="800"/>
    <cellStyle name="Normal 21 6 5" xfId="801"/>
    <cellStyle name="Normal 21 6 6" xfId="802"/>
    <cellStyle name="Normal 21 6_VSAKIS-Tarpusavio operacijos-vidines operacijos-ketv-2010 11 15" xfId="803"/>
    <cellStyle name="Normal 21 7" xfId="804"/>
    <cellStyle name="Normal 21 8" xfId="805"/>
    <cellStyle name="Normal 21 8 2" xfId="806"/>
    <cellStyle name="Normal 21 8 3" xfId="807"/>
    <cellStyle name="Normal 21 8_VSAKIS-Tarpusavio operacijos-vidines operacijos-ketv-2010 11 15" xfId="808"/>
    <cellStyle name="Normal 21 9" xfId="809"/>
    <cellStyle name="Normal 21_VSAKIS-Tarpusavio operacijos-2010 11 12" xfId="810"/>
    <cellStyle name="Normal 22" xfId="811"/>
    <cellStyle name="Normal 22 2" xfId="812"/>
    <cellStyle name="Normal 22 2 2" xfId="813"/>
    <cellStyle name="Normal 22 2 3" xfId="814"/>
    <cellStyle name="Normal 22 3" xfId="815"/>
    <cellStyle name="Normal 22_VSAKIS-D.A.2.4-PD-2priedas-2010 10 06-EY_ old" xfId="816"/>
    <cellStyle name="Normal 23" xfId="817"/>
    <cellStyle name="Normal 23 2" xfId="818"/>
    <cellStyle name="Normal 23 2 2" xfId="819"/>
    <cellStyle name="Normal 23 2 3" xfId="820"/>
    <cellStyle name="Normal 23 3" xfId="821"/>
    <cellStyle name="Normal 23 3 2" xfId="822"/>
    <cellStyle name="Normal 23 3 3" xfId="823"/>
    <cellStyle name="Normal 23 4" xfId="824"/>
    <cellStyle name="Normal 23 5" xfId="825"/>
    <cellStyle name="Normal 24" xfId="826"/>
    <cellStyle name="Normal 24 2" xfId="827"/>
    <cellStyle name="Normal 24 3" xfId="828"/>
    <cellStyle name="Normal 25" xfId="829"/>
    <cellStyle name="Normal 25 2" xfId="830"/>
    <cellStyle name="Normal 25_VSAKIS-Tarpusavio operacijos-vidines operacijos-ketv-2010 11 15" xfId="831"/>
    <cellStyle name="Normal 26" xfId="832"/>
    <cellStyle name="Normal 26 2" xfId="833"/>
    <cellStyle name="Normal 26 3" xfId="834"/>
    <cellStyle name="Normal 26 6" xfId="835"/>
    <cellStyle name="Normal 27" xfId="836"/>
    <cellStyle name="Normal 27 2" xfId="837"/>
    <cellStyle name="Normal 27 6" xfId="838"/>
    <cellStyle name="Normal 28" xfId="839"/>
    <cellStyle name="Normal 28 2" xfId="840"/>
    <cellStyle name="Normal 28 3" xfId="841"/>
    <cellStyle name="Normal 29" xfId="842"/>
    <cellStyle name="Normal 3" xfId="843"/>
    <cellStyle name="Normal 3 2" xfId="844"/>
    <cellStyle name="Normal 3 3" xfId="845"/>
    <cellStyle name="Normal 3 3 2" xfId="846"/>
    <cellStyle name="Normal 3 3 2 2" xfId="847"/>
    <cellStyle name="Normal 3 3 2 3" xfId="848"/>
    <cellStyle name="Normal 3 3 3" xfId="849"/>
    <cellStyle name="Normal 3 3 4" xfId="850"/>
    <cellStyle name="Normal 3 4" xfId="851"/>
    <cellStyle name="Normal 3 5" xfId="852"/>
    <cellStyle name="Normal 3 6" xfId="853"/>
    <cellStyle name="Normal 3 7" xfId="854"/>
    <cellStyle name="Normal 3 8" xfId="855"/>
    <cellStyle name="Normal 3_VSAKIS-Tarpusavio operacijos-2010 11 12" xfId="856"/>
    <cellStyle name="Normal 30" xfId="857"/>
    <cellStyle name="Normal 31" xfId="858"/>
    <cellStyle name="Normal 32" xfId="859"/>
    <cellStyle name="Normal 33" xfId="1038"/>
    <cellStyle name="Normal 34" xfId="1040"/>
    <cellStyle name="Normal 35" xfId="1041"/>
    <cellStyle name="Normal 4" xfId="860"/>
    <cellStyle name="Normal 4 2" xfId="861"/>
    <cellStyle name="Normal 4 3" xfId="862"/>
    <cellStyle name="Normal 4 4" xfId="863"/>
    <cellStyle name="Normal 4 5" xfId="864"/>
    <cellStyle name="Normal 4 6" xfId="865"/>
    <cellStyle name="Normal 4_VSAKIS-Tarpusavio operacijos-2010 11 12" xfId="866"/>
    <cellStyle name="Normal 5" xfId="867"/>
    <cellStyle name="Normal 5 2" xfId="868"/>
    <cellStyle name="Normal 5 3" xfId="869"/>
    <cellStyle name="Normal 5 4" xfId="870"/>
    <cellStyle name="Normal 5 4 2" xfId="871"/>
    <cellStyle name="Normal 5 5" xfId="872"/>
    <cellStyle name="Normal 5 6" xfId="873"/>
    <cellStyle name="Normal 6" xfId="874"/>
    <cellStyle name="Normal 6 2" xfId="875"/>
    <cellStyle name="Normal 6 3" xfId="876"/>
    <cellStyle name="Normal 6 4" xfId="877"/>
    <cellStyle name="Normal 7" xfId="878"/>
    <cellStyle name="Normal 7 2" xfId="879"/>
    <cellStyle name="Normal 7 3" xfId="880"/>
    <cellStyle name="Normal 7 4" xfId="881"/>
    <cellStyle name="Normal 7 4 2" xfId="882"/>
    <cellStyle name="Normal 7 5" xfId="883"/>
    <cellStyle name="Normal 7 6" xfId="884"/>
    <cellStyle name="Normal 8" xfId="885"/>
    <cellStyle name="Normal 8 2" xfId="886"/>
    <cellStyle name="Normal 8 3" xfId="887"/>
    <cellStyle name="Normal 9" xfId="888"/>
    <cellStyle name="Normal 9 2" xfId="889"/>
    <cellStyle name="Normal 9 3" xfId="890"/>
    <cellStyle name="Normal_39 2sav paj iš" xfId="1039"/>
    <cellStyle name="Normal_BALAN1SA" xfId="1"/>
    <cellStyle name="Normal_biudz uz 2001 atskaitomybe3" xfId="2"/>
    <cellStyle name="Normal_TRECFORMantras2001333" xfId="3"/>
    <cellStyle name="Note 10" xfId="891"/>
    <cellStyle name="Note 2" xfId="892"/>
    <cellStyle name="Note 2 2" xfId="893"/>
    <cellStyle name="Note 2 3" xfId="894"/>
    <cellStyle name="Note 3" xfId="895"/>
    <cellStyle name="Note 3 2" xfId="896"/>
    <cellStyle name="Note 3 3" xfId="897"/>
    <cellStyle name="Note 4" xfId="898"/>
    <cellStyle name="Note 4 2" xfId="899"/>
    <cellStyle name="Note 4 3" xfId="900"/>
    <cellStyle name="Note 5" xfId="901"/>
    <cellStyle name="Note 5 2" xfId="902"/>
    <cellStyle name="Note 5 3" xfId="903"/>
    <cellStyle name="Note 6" xfId="904"/>
    <cellStyle name="Note 6 2" xfId="905"/>
    <cellStyle name="Note 6 3" xfId="906"/>
    <cellStyle name="Note 7" xfId="907"/>
    <cellStyle name="Note 7 2" xfId="908"/>
    <cellStyle name="Note 7 3" xfId="909"/>
    <cellStyle name="Note 8" xfId="910"/>
    <cellStyle name="Note 8 2" xfId="911"/>
    <cellStyle name="Note 8 3" xfId="912"/>
    <cellStyle name="Note 9" xfId="913"/>
    <cellStyle name="Note 9 2" xfId="914"/>
    <cellStyle name="Note 9 3" xfId="915"/>
    <cellStyle name="Output 2" xfId="916"/>
    <cellStyle name="Output 3" xfId="917"/>
    <cellStyle name="Output 4" xfId="918"/>
    <cellStyle name="Output 5" xfId="919"/>
    <cellStyle name="Output 6" xfId="920"/>
    <cellStyle name="Output 7" xfId="921"/>
    <cellStyle name="Output 8" xfId="922"/>
    <cellStyle name="Output 9" xfId="923"/>
    <cellStyle name="SAPBEXaggData" xfId="924"/>
    <cellStyle name="SAPBEXaggData 2" xfId="925"/>
    <cellStyle name="SAPBEXaggDataEmph" xfId="926"/>
    <cellStyle name="SAPBEXaggItem" xfId="927"/>
    <cellStyle name="SAPBEXaggItem 2" xfId="928"/>
    <cellStyle name="SAPBEXaggItemX" xfId="929"/>
    <cellStyle name="SAPBEXchaText" xfId="930"/>
    <cellStyle name="SAPBEXchaText 2" xfId="931"/>
    <cellStyle name="SAPBEXexcBad7" xfId="932"/>
    <cellStyle name="SAPBEXexcBad7 2" xfId="933"/>
    <cellStyle name="SAPBEXexcBad8" xfId="934"/>
    <cellStyle name="SAPBEXexcBad8 2" xfId="935"/>
    <cellStyle name="SAPBEXexcBad9" xfId="936"/>
    <cellStyle name="SAPBEXexcBad9 2" xfId="937"/>
    <cellStyle name="SAPBEXexcCritical4" xfId="938"/>
    <cellStyle name="SAPBEXexcCritical4 2" xfId="939"/>
    <cellStyle name="SAPBEXexcCritical5" xfId="940"/>
    <cellStyle name="SAPBEXexcCritical5 2" xfId="941"/>
    <cellStyle name="SAPBEXexcCritical6" xfId="942"/>
    <cellStyle name="SAPBEXexcCritical6 2" xfId="943"/>
    <cellStyle name="SAPBEXexcGood1" xfId="944"/>
    <cellStyle name="SAPBEXexcGood1 2" xfId="945"/>
    <cellStyle name="SAPBEXexcGood2" xfId="946"/>
    <cellStyle name="SAPBEXexcGood2 2" xfId="947"/>
    <cellStyle name="SAPBEXexcGood3" xfId="948"/>
    <cellStyle name="SAPBEXexcGood3 2" xfId="949"/>
    <cellStyle name="SAPBEXfilterDrill" xfId="950"/>
    <cellStyle name="SAPBEXfilterDrill 2" xfId="951"/>
    <cellStyle name="SAPBEXfilterItem" xfId="952"/>
    <cellStyle name="SAPBEXfilterItem 2" xfId="953"/>
    <cellStyle name="SAPBEXfilterItem 2 2" xfId="954"/>
    <cellStyle name="SAPBEXfilterItem 2 3" xfId="955"/>
    <cellStyle name="SAPBEXfilterItem 3" xfId="956"/>
    <cellStyle name="SAPBEXfilterItem 4" xfId="957"/>
    <cellStyle name="SAPBEXfilterText" xfId="958"/>
    <cellStyle name="SAPBEXfilterText 2" xfId="959"/>
    <cellStyle name="SAPBEXfilterText 2 2" xfId="960"/>
    <cellStyle name="SAPBEXfilterText 2 3" xfId="961"/>
    <cellStyle name="SAPBEXfilterText 3" xfId="962"/>
    <cellStyle name="SAPBEXfilterText 4" xfId="963"/>
    <cellStyle name="SAPBEXformats" xfId="964"/>
    <cellStyle name="SAPBEXformats 2" xfId="965"/>
    <cellStyle name="SAPBEXheaderItem" xfId="966"/>
    <cellStyle name="SAPBEXheaderItem 2" xfId="967"/>
    <cellStyle name="SAPBEXheaderText" xfId="968"/>
    <cellStyle name="SAPBEXheaderText 2" xfId="969"/>
    <cellStyle name="SAPBEXHLevel0" xfId="970"/>
    <cellStyle name="SAPBEXHLevel0 2" xfId="971"/>
    <cellStyle name="SAPBEXHLevel0X" xfId="972"/>
    <cellStyle name="SAPBEXHLevel0X 2" xfId="973"/>
    <cellStyle name="SAPBEXHLevel0X 3" xfId="974"/>
    <cellStyle name="SAPBEXHLevel1" xfId="975"/>
    <cellStyle name="SAPBEXHLevel1 2" xfId="976"/>
    <cellStyle name="SAPBEXHLevel1X" xfId="977"/>
    <cellStyle name="SAPBEXHLevel1X 2" xfId="978"/>
    <cellStyle name="SAPBEXHLevel1X 3" xfId="979"/>
    <cellStyle name="SAPBEXHLevel2" xfId="980"/>
    <cellStyle name="SAPBEXHLevel2 2" xfId="981"/>
    <cellStyle name="SAPBEXHLevel2X" xfId="982"/>
    <cellStyle name="SAPBEXHLevel2X 2" xfId="983"/>
    <cellStyle name="SAPBEXHLevel2X 3" xfId="984"/>
    <cellStyle name="SAPBEXHLevel3" xfId="985"/>
    <cellStyle name="SAPBEXHLevel3 2" xfId="986"/>
    <cellStyle name="SAPBEXHLevel3X" xfId="987"/>
    <cellStyle name="SAPBEXHLevel3X 2" xfId="988"/>
    <cellStyle name="SAPBEXHLevel3X 3" xfId="989"/>
    <cellStyle name="SAPBEXinputData" xfId="990"/>
    <cellStyle name="SAPBEXinputData 2" xfId="991"/>
    <cellStyle name="SAPBEXinputData 3" xfId="992"/>
    <cellStyle name="SAPBEXItemHeader" xfId="993"/>
    <cellStyle name="SAPBEXresData" xfId="994"/>
    <cellStyle name="SAPBEXresDataEmph" xfId="995"/>
    <cellStyle name="SAPBEXresItem" xfId="996"/>
    <cellStyle name="SAPBEXresItemX" xfId="997"/>
    <cellStyle name="SAPBEXstdData" xfId="998"/>
    <cellStyle name="SAPBEXstdData 2" xfId="999"/>
    <cellStyle name="SAPBEXstdDataEmph" xfId="1000"/>
    <cellStyle name="SAPBEXstdItem" xfId="1001"/>
    <cellStyle name="SAPBEXstdItem 2" xfId="1002"/>
    <cellStyle name="SAPBEXstdItemX" xfId="1003"/>
    <cellStyle name="SAPBEXtitle" xfId="1004"/>
    <cellStyle name="SAPBEXunassignedItem" xfId="1005"/>
    <cellStyle name="SAPBEXunassignedItem 2" xfId="1006"/>
    <cellStyle name="SAPBEXundefined" xfId="1007"/>
    <cellStyle name="Sheet Title" xfId="1008"/>
    <cellStyle name="STYL1 - Style1" xfId="1009"/>
    <cellStyle name="STYL1 - Style1 2" xfId="1010"/>
    <cellStyle name="STYL1 - Style1 3" xfId="1011"/>
    <cellStyle name="Table Heading" xfId="1012"/>
    <cellStyle name="Total 2" xfId="1013"/>
    <cellStyle name="Total 2 2" xfId="1014"/>
    <cellStyle name="Total 3" xfId="1015"/>
    <cellStyle name="Total 3 2" xfId="1016"/>
    <cellStyle name="Total 4" xfId="1017"/>
    <cellStyle name="Total 4 2" xfId="1018"/>
    <cellStyle name="Total 5" xfId="1019"/>
    <cellStyle name="Total 5 2" xfId="1020"/>
    <cellStyle name="Total 6" xfId="1021"/>
    <cellStyle name="Total 6 2" xfId="1022"/>
    <cellStyle name="Total 7" xfId="1023"/>
    <cellStyle name="Total 7 2" xfId="1024"/>
    <cellStyle name="Total 8" xfId="1025"/>
    <cellStyle name="Total 8 2" xfId="1026"/>
    <cellStyle name="Total 9" xfId="1027"/>
    <cellStyle name="Total 9 2" xfId="1028"/>
    <cellStyle name="Warning Text 2" xfId="1029"/>
    <cellStyle name="Warning Text 3" xfId="1030"/>
    <cellStyle name="Warning Text 4" xfId="1031"/>
    <cellStyle name="Warning Text 5" xfId="1032"/>
    <cellStyle name="Warning Text 6" xfId="1033"/>
    <cellStyle name="Warning Text 7" xfId="1034"/>
    <cellStyle name="Warning Text 8" xfId="1035"/>
    <cellStyle name="Warning Text 9" xfId="1036"/>
    <cellStyle name="Обычный_FAS_primary docs_MM_SD" xfId="1037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55" Type="http://schemas.openxmlformats.org/officeDocument/2006/relationships/revisionLog" Target="revisionLog1.xml"/><Relationship Id="rId5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511F1B-F518-42CD-B59E-1E693808E10B}" diskRevisions="1" revisionId="329" version="2">
  <header guid="{AD996899-6A96-4AE5-B672-88A51410C635}" dateTime="2024-01-23T14:27:21" maxSheetId="4" userName="Irena-K" r:id="rId54" minRId="316" maxRId="319">
    <sheetIdMap count="3">
      <sheetId val="1"/>
      <sheetId val="2"/>
      <sheetId val="3"/>
    </sheetIdMap>
  </header>
  <header guid="{5F511F1B-F518-42CD-B59E-1E693808E10B}" dateTime="2024-01-26T11:27:36" maxSheetId="4" userName="Irena-K" r:id="rId55" minRId="324" maxRId="32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" sId="3" numFmtId="4">
    <oc r="J33">
      <v>48.9</v>
    </oc>
    <nc r="J33">
      <v>0</v>
    </nc>
  </rcc>
  <rcc rId="325" sId="3" numFmtId="4">
    <oc r="J34">
      <v>14.9</v>
    </oc>
    <nc r="J34">
      <v>0</v>
    </nc>
  </rcc>
  <rcv guid="{BE32B470-CB57-48A7-8BA3-11782939C3AE}" action="delete"/>
  <rdn rId="0" localSheetId="1" customView="1" name="Z_BE32B470_CB57_48A7_8BA3_11782939C3AE_.wvu.PrintTitles" hidden="1" oldHidden="1">
    <formula>'f4'!$18:$28</formula>
    <oldFormula>'f4'!$18:$28</oldFormula>
  </rdn>
  <rdn rId="0" localSheetId="2" customView="1" name="Z_BE32B470_CB57_48A7_8BA3_11782939C3AE_.wvu.PrintTitles" hidden="1" oldHidden="1">
    <formula>'F4-lyg'!$18:$28</formula>
    <oldFormula>'F4-lyg'!$18:$28</oldFormula>
  </rdn>
  <rdn rId="0" localSheetId="3" customView="1" name="Z_BE32B470_CB57_48A7_8BA3_11782939C3AE_.wvu.PrintArea" hidden="1" oldHidden="1">
    <formula>'9 priedas (forma Nr. 4)'!$A$1:$L$98</formula>
    <oldFormula>'9 priedas (forma Nr. 4)'!$A$1:$L$98</oldFormula>
  </rdn>
  <rdn rId="0" localSheetId="3" customView="1" name="Z_BE32B470_CB57_48A7_8BA3_11782939C3AE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E32B470-CB57-48A7-8BA3-11782939C3A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3" numFmtId="4">
    <oc r="J33">
      <v>88.5</v>
    </oc>
    <nc r="J33">
      <v>48.9</v>
    </nc>
  </rcc>
  <rcc rId="317" sId="3" numFmtId="4">
    <oc r="J38">
      <v>14.2</v>
    </oc>
    <nc r="J38">
      <v>10.8</v>
    </nc>
  </rcc>
  <rcc rId="318" sId="3">
    <oc r="A11" t="inlineStr">
      <is>
        <t>2023M. rugsėjo   30  D.</t>
      </is>
    </oc>
    <nc r="A11" t="inlineStr">
      <is>
        <t xml:space="preserve">2023M. gruodžio   31  D. </t>
      </is>
    </nc>
  </rcc>
  <rcc rId="319" sId="3">
    <oc r="G16" t="inlineStr">
      <is>
        <t>2023-10-13 Nr.2928</t>
      </is>
    </oc>
    <nc r="G16" t="inlineStr">
      <is>
        <t>2024-01-15 Nr.2964</t>
      </is>
    </nc>
  </rcc>
  <rcv guid="{BE32B470-CB57-48A7-8BA3-11782939C3AE}" action="delete"/>
  <rdn rId="0" localSheetId="1" customView="1" name="Z_BE32B470_CB57_48A7_8BA3_11782939C3AE_.wvu.PrintTitles" hidden="1" oldHidden="1">
    <formula>'f4'!$18:$28</formula>
    <oldFormula>'f4'!$18:$28</oldFormula>
  </rdn>
  <rdn rId="0" localSheetId="2" customView="1" name="Z_BE32B470_CB57_48A7_8BA3_11782939C3AE_.wvu.PrintTitles" hidden="1" oldHidden="1">
    <formula>'F4-lyg'!$18:$28</formula>
    <oldFormula>'F4-lyg'!$18:$28</oldFormula>
  </rdn>
  <rdn rId="0" localSheetId="3" customView="1" name="Z_BE32B470_CB57_48A7_8BA3_11782939C3AE_.wvu.PrintArea" hidden="1" oldHidden="1">
    <formula>'9 priedas (forma Nr. 4)'!$A$1:$L$98</formula>
    <oldFormula>'9 priedas (forma Nr. 4)'!$A$1:$L$98</oldFormula>
  </rdn>
  <rdn rId="0" localSheetId="3" customView="1" name="Z_BE32B470_CB57_48A7_8BA3_11782939C3AE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E32B470-CB57-48A7-8BA3-11782939C3A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41" t="s">
        <v>149</v>
      </c>
      <c r="J2" s="241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6"/>
      <c r="H4" s="247"/>
      <c r="I4" s="247"/>
      <c r="J4" s="2"/>
    </row>
    <row r="5" spans="1:10" ht="12" customHeight="1">
      <c r="A5" s="3"/>
      <c r="B5" s="3"/>
      <c r="C5" s="3"/>
      <c r="D5" s="3"/>
      <c r="E5" s="14"/>
      <c r="F5" s="14"/>
      <c r="G5" s="226" t="s">
        <v>131</v>
      </c>
      <c r="H5" s="227"/>
      <c r="I5" s="227"/>
      <c r="J5" s="8"/>
    </row>
    <row r="6" spans="1:10" ht="10.5" customHeight="1">
      <c r="A6" s="3"/>
      <c r="B6" s="3"/>
      <c r="C6" s="3"/>
      <c r="D6" s="3"/>
      <c r="E6" s="3"/>
      <c r="F6" s="49"/>
      <c r="G6" s="245"/>
      <c r="H6" s="229"/>
      <c r="I6" s="229"/>
      <c r="J6" s="8"/>
    </row>
    <row r="7" spans="1:10" ht="13.5" customHeight="1">
      <c r="A7" s="249" t="s">
        <v>130</v>
      </c>
      <c r="B7" s="250"/>
      <c r="C7" s="250"/>
      <c r="D7" s="250"/>
      <c r="E7" s="250"/>
      <c r="F7" s="250"/>
      <c r="G7" s="250"/>
      <c r="H7" s="250"/>
      <c r="I7" s="250"/>
      <c r="J7" s="244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42" t="s">
        <v>123</v>
      </c>
      <c r="B9" s="229"/>
      <c r="C9" s="229"/>
      <c r="D9" s="229"/>
      <c r="E9" s="229"/>
      <c r="F9" s="229"/>
      <c r="G9" s="229"/>
      <c r="H9" s="229"/>
      <c r="I9" s="229"/>
      <c r="J9" s="229"/>
    </row>
    <row r="10" spans="1:10" ht="12.75" customHeight="1">
      <c r="A10" s="40"/>
      <c r="B10" s="38"/>
      <c r="C10" s="38"/>
      <c r="D10" s="38"/>
      <c r="E10" s="38"/>
      <c r="F10" s="38"/>
      <c r="G10" s="251" t="s">
        <v>101</v>
      </c>
      <c r="H10" s="251"/>
      <c r="I10" s="251"/>
      <c r="J10" s="39"/>
    </row>
    <row r="11" spans="1:10" ht="11.25" customHeight="1">
      <c r="A11" s="40"/>
      <c r="B11" s="38"/>
      <c r="C11" s="38"/>
      <c r="D11" s="38"/>
      <c r="E11" s="38"/>
      <c r="F11" s="38"/>
      <c r="G11" s="248" t="s">
        <v>148</v>
      </c>
      <c r="H11" s="248"/>
      <c r="I11" s="248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3" t="s">
        <v>66</v>
      </c>
      <c r="B13" s="244"/>
      <c r="C13" s="244"/>
      <c r="D13" s="244"/>
      <c r="E13" s="244"/>
      <c r="F13" s="244"/>
      <c r="G13" s="244"/>
      <c r="H13" s="244"/>
      <c r="I13" s="244"/>
      <c r="J13" s="244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20" t="s">
        <v>136</v>
      </c>
      <c r="H14" s="221"/>
      <c r="I14" s="221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28"/>
      <c r="B16" s="229"/>
      <c r="C16" s="229"/>
      <c r="D16" s="229"/>
      <c r="E16" s="229"/>
      <c r="F16" s="229"/>
      <c r="G16" s="229"/>
      <c r="H16" s="229"/>
      <c r="I16" s="229"/>
      <c r="J16" s="229"/>
    </row>
    <row r="17" spans="1:10" ht="12" customHeight="1">
      <c r="A17" s="230"/>
      <c r="B17" s="229"/>
      <c r="C17" s="229"/>
      <c r="D17" s="229"/>
      <c r="E17" s="229"/>
      <c r="F17" s="229"/>
      <c r="G17" s="229"/>
      <c r="H17" s="229"/>
      <c r="I17" s="229"/>
      <c r="J17" s="229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31" t="s">
        <v>2</v>
      </c>
      <c r="B23" s="254"/>
      <c r="C23" s="254"/>
      <c r="D23" s="254"/>
      <c r="E23" s="254"/>
      <c r="F23" s="254"/>
      <c r="G23" s="233" t="s">
        <v>3</v>
      </c>
      <c r="H23" s="238" t="s">
        <v>124</v>
      </c>
      <c r="I23" s="239"/>
      <c r="J23" s="240"/>
    </row>
    <row r="24" spans="1:10" ht="13.5" customHeight="1" thickBot="1">
      <c r="A24" s="255"/>
      <c r="B24" s="256"/>
      <c r="C24" s="256"/>
      <c r="D24" s="256"/>
      <c r="E24" s="256"/>
      <c r="F24" s="256"/>
      <c r="G24" s="224"/>
      <c r="H24" s="234" t="s">
        <v>122</v>
      </c>
      <c r="I24" s="235"/>
      <c r="J24" s="236"/>
    </row>
    <row r="25" spans="1:10" ht="16.5" customHeight="1" thickBot="1">
      <c r="A25" s="255"/>
      <c r="B25" s="256"/>
      <c r="C25" s="256"/>
      <c r="D25" s="256"/>
      <c r="E25" s="256"/>
      <c r="F25" s="256"/>
      <c r="G25" s="224"/>
      <c r="H25" s="223" t="s">
        <v>41</v>
      </c>
      <c r="I25" s="231" t="s">
        <v>42</v>
      </c>
      <c r="J25" s="237"/>
    </row>
    <row r="26" spans="1:10" ht="27" customHeight="1" thickBot="1">
      <c r="A26" s="255"/>
      <c r="B26" s="256"/>
      <c r="C26" s="256"/>
      <c r="D26" s="256"/>
      <c r="E26" s="256"/>
      <c r="F26" s="256"/>
      <c r="G26" s="224"/>
      <c r="H26" s="224"/>
      <c r="I26" s="231" t="s">
        <v>40</v>
      </c>
      <c r="J26" s="160"/>
    </row>
    <row r="27" spans="1:10" ht="12.75" customHeight="1">
      <c r="A27" s="257"/>
      <c r="B27" s="258"/>
      <c r="C27" s="258"/>
      <c r="D27" s="258"/>
      <c r="E27" s="258"/>
      <c r="F27" s="258"/>
      <c r="G27" s="225"/>
      <c r="H27" s="225"/>
      <c r="I27" s="232"/>
      <c r="J27" s="43" t="s">
        <v>134</v>
      </c>
    </row>
    <row r="28" spans="1:10" ht="12.75" customHeight="1">
      <c r="A28" s="222">
        <v>1</v>
      </c>
      <c r="B28" s="222"/>
      <c r="C28" s="222"/>
      <c r="D28" s="222"/>
      <c r="E28" s="222"/>
      <c r="F28" s="22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64" t="s">
        <v>2</v>
      </c>
      <c r="B163" s="254"/>
      <c r="C163" s="254"/>
      <c r="D163" s="254"/>
      <c r="E163" s="254"/>
      <c r="F163" s="265"/>
      <c r="G163" s="272" t="s">
        <v>3</v>
      </c>
      <c r="H163" s="261" t="s">
        <v>125</v>
      </c>
      <c r="I163" s="260"/>
      <c r="J163" s="16"/>
    </row>
    <row r="164" spans="1:10">
      <c r="A164" s="255"/>
      <c r="B164" s="256"/>
      <c r="C164" s="256"/>
      <c r="D164" s="256"/>
      <c r="E164" s="256"/>
      <c r="F164" s="266"/>
      <c r="G164" s="273"/>
      <c r="H164" s="259" t="s">
        <v>122</v>
      </c>
      <c r="I164" s="260"/>
      <c r="J164" s="88"/>
    </row>
    <row r="165" spans="1:10" ht="51.75" customHeight="1">
      <c r="A165" s="257"/>
      <c r="B165" s="258"/>
      <c r="C165" s="258"/>
      <c r="D165" s="258"/>
      <c r="E165" s="258"/>
      <c r="F165" s="267"/>
      <c r="G165" s="274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69"/>
      <c r="B168" s="270"/>
      <c r="C168" s="270"/>
      <c r="D168" s="270"/>
      <c r="E168" s="270"/>
      <c r="F168" s="271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68"/>
      <c r="B169" s="221"/>
      <c r="C169" s="221"/>
      <c r="D169" s="221"/>
      <c r="E169" s="221"/>
      <c r="F169" s="221"/>
      <c r="G169" s="221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52" t="s">
        <v>102</v>
      </c>
      <c r="B173" s="253"/>
      <c r="C173" s="253"/>
      <c r="D173" s="253"/>
      <c r="E173" s="253"/>
      <c r="F173" s="253"/>
      <c r="G173" s="253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62"/>
      <c r="G174" s="263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52" t="s">
        <v>132</v>
      </c>
      <c r="B176" s="253"/>
      <c r="C176" s="253"/>
      <c r="D176" s="253"/>
      <c r="E176" s="253"/>
      <c r="F176" s="253"/>
      <c r="G176" s="253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BE32B470-CB57-48A7-8BA3-11782939C3AE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D368D7A4-8F3D-469B-8C1F-BBFED631580E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B118877F-0407-433E-928F-6CC15E95AF6C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562170DD-09B5-4ADF-B54E-8D853792188A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8"/>
      <headerFooter alignWithMargins="0">
        <oddHeader>&amp;C&amp;P</oddHeader>
      </headerFooter>
    </customSheetView>
    <customSheetView guid="{175B1A64-2E2B-498E-BDDD-2463EDFC397C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9"/>
      <headerFooter alignWithMargins="0">
        <oddHeader>&amp;C&amp;P</oddHeader>
      </headerFooter>
    </customSheetView>
    <customSheetView guid="{6969E7BF-EF77-48BE-972B-DF999F499421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0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1" type="noConversion"/>
  <pageMargins left="1.1811023622047245" right="0.35433070866141736" top="0.78740157480314965" bottom="0.59055118110236227" header="0.51181102362204722" footer="0.51181102362204722"/>
  <pageSetup paperSize="9" orientation="portrait" r:id="rId1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41" t="s">
        <v>229</v>
      </c>
      <c r="J2" s="241"/>
      <c r="K2" s="241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6"/>
      <c r="H4" s="247"/>
      <c r="I4" s="247"/>
      <c r="J4" s="247"/>
      <c r="K4" s="2"/>
    </row>
    <row r="5" spans="1:11" ht="12" customHeight="1">
      <c r="A5" s="3"/>
      <c r="B5" s="3"/>
      <c r="C5" s="3"/>
      <c r="D5" s="3"/>
      <c r="E5" s="14"/>
      <c r="F5" s="14"/>
      <c r="G5" s="226" t="s">
        <v>131</v>
      </c>
      <c r="H5" s="227"/>
      <c r="I5" s="227"/>
      <c r="J5" s="275"/>
      <c r="K5" s="8"/>
    </row>
    <row r="6" spans="1:11" ht="10.5" customHeight="1">
      <c r="A6" s="3"/>
      <c r="B6" s="3"/>
      <c r="C6" s="3"/>
      <c r="D6" s="3"/>
      <c r="E6" s="3"/>
      <c r="F6" s="49"/>
      <c r="G6" s="245"/>
      <c r="H6" s="229"/>
      <c r="I6" s="229"/>
      <c r="J6" s="229"/>
      <c r="K6" s="8"/>
    </row>
    <row r="7" spans="1:11" ht="13.5" customHeight="1">
      <c r="A7" s="249" t="s">
        <v>130</v>
      </c>
      <c r="B7" s="250"/>
      <c r="C7" s="250"/>
      <c r="D7" s="250"/>
      <c r="E7" s="250"/>
      <c r="F7" s="250"/>
      <c r="G7" s="250"/>
      <c r="H7" s="250"/>
      <c r="I7" s="250"/>
      <c r="J7" s="250"/>
      <c r="K7" s="244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42" t="s">
        <v>123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</row>
    <row r="10" spans="1:11" ht="12.75" customHeight="1">
      <c r="A10" s="40"/>
      <c r="B10" s="38"/>
      <c r="C10" s="38"/>
      <c r="D10" s="38"/>
      <c r="E10" s="38"/>
      <c r="F10" s="38"/>
      <c r="G10" s="251" t="s">
        <v>101</v>
      </c>
      <c r="H10" s="251"/>
      <c r="I10" s="251"/>
      <c r="J10" s="251"/>
      <c r="K10" s="39"/>
    </row>
    <row r="11" spans="1:11" ht="11.25" customHeight="1">
      <c r="A11" s="40"/>
      <c r="B11" s="38"/>
      <c r="C11" s="38"/>
      <c r="D11" s="38"/>
      <c r="E11" s="38"/>
      <c r="F11" s="38"/>
      <c r="G11" s="248" t="s">
        <v>148</v>
      </c>
      <c r="H11" s="248"/>
      <c r="I11" s="248"/>
      <c r="J11" s="248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3" t="s">
        <v>66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20" t="s">
        <v>136</v>
      </c>
      <c r="H14" s="221"/>
      <c r="I14" s="221"/>
      <c r="J14" s="221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28"/>
      <c r="B16" s="229"/>
      <c r="C16" s="229"/>
      <c r="D16" s="229"/>
      <c r="E16" s="229"/>
      <c r="F16" s="229"/>
      <c r="G16" s="229"/>
      <c r="H16" s="229"/>
      <c r="I16" s="229"/>
      <c r="J16" s="229"/>
      <c r="K16" s="229"/>
    </row>
    <row r="17" spans="1:11" ht="12" customHeight="1">
      <c r="A17" s="230"/>
      <c r="B17" s="229"/>
      <c r="C17" s="229"/>
      <c r="D17" s="229"/>
      <c r="E17" s="229"/>
      <c r="F17" s="229"/>
      <c r="G17" s="229"/>
      <c r="H17" s="229"/>
      <c r="I17" s="229"/>
      <c r="J17" s="229"/>
      <c r="K17" s="229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76" t="s">
        <v>65</v>
      </c>
      <c r="K18" s="277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78"/>
      <c r="K19" s="279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78"/>
      <c r="K20" s="279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78"/>
      <c r="K21" s="279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31" t="s">
        <v>2</v>
      </c>
      <c r="B23" s="254"/>
      <c r="C23" s="254"/>
      <c r="D23" s="254"/>
      <c r="E23" s="254"/>
      <c r="F23" s="254"/>
      <c r="G23" s="233" t="s">
        <v>3</v>
      </c>
      <c r="H23" s="238" t="s">
        <v>124</v>
      </c>
      <c r="I23" s="239"/>
      <c r="J23" s="239"/>
      <c r="K23" s="240"/>
    </row>
    <row r="24" spans="1:11" ht="13.5" customHeight="1" thickBot="1">
      <c r="A24" s="255"/>
      <c r="B24" s="256"/>
      <c r="C24" s="256"/>
      <c r="D24" s="256"/>
      <c r="E24" s="256"/>
      <c r="F24" s="256"/>
      <c r="G24" s="224"/>
      <c r="H24" s="234" t="s">
        <v>122</v>
      </c>
      <c r="I24" s="235"/>
      <c r="J24" s="280"/>
      <c r="K24" s="236"/>
    </row>
    <row r="25" spans="1:11" ht="16.5" customHeight="1" thickBot="1">
      <c r="A25" s="255"/>
      <c r="B25" s="256"/>
      <c r="C25" s="256"/>
      <c r="D25" s="256"/>
      <c r="E25" s="256"/>
      <c r="F25" s="256"/>
      <c r="G25" s="224"/>
      <c r="H25" s="223" t="s">
        <v>41</v>
      </c>
      <c r="I25" s="231" t="s">
        <v>42</v>
      </c>
      <c r="J25" s="281"/>
      <c r="K25" s="237"/>
    </row>
    <row r="26" spans="1:11" ht="27" customHeight="1" thickBot="1">
      <c r="A26" s="255"/>
      <c r="B26" s="256"/>
      <c r="C26" s="256"/>
      <c r="D26" s="256"/>
      <c r="E26" s="256"/>
      <c r="F26" s="256"/>
      <c r="G26" s="224"/>
      <c r="H26" s="224"/>
      <c r="I26" s="231" t="s">
        <v>40</v>
      </c>
      <c r="J26" s="282" t="s">
        <v>90</v>
      </c>
      <c r="K26" s="283"/>
    </row>
    <row r="27" spans="1:11" ht="12.75" customHeight="1">
      <c r="A27" s="257"/>
      <c r="B27" s="258"/>
      <c r="C27" s="258"/>
      <c r="D27" s="258"/>
      <c r="E27" s="258"/>
      <c r="F27" s="258"/>
      <c r="G27" s="225"/>
      <c r="H27" s="225"/>
      <c r="I27" s="232"/>
      <c r="J27" s="43" t="s">
        <v>61</v>
      </c>
      <c r="K27" s="43" t="s">
        <v>134</v>
      </c>
    </row>
    <row r="28" spans="1:11" ht="12.75" customHeight="1">
      <c r="A28" s="222">
        <v>1</v>
      </c>
      <c r="B28" s="222"/>
      <c r="C28" s="222"/>
      <c r="D28" s="222"/>
      <c r="E28" s="222"/>
      <c r="F28" s="222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64" t="s">
        <v>2</v>
      </c>
      <c r="B171" s="284"/>
      <c r="C171" s="284"/>
      <c r="D171" s="284"/>
      <c r="E171" s="284"/>
      <c r="F171" s="285"/>
      <c r="G171" s="272" t="s">
        <v>3</v>
      </c>
      <c r="H171" s="261" t="s">
        <v>125</v>
      </c>
      <c r="I171" s="294"/>
      <c r="J171" s="75"/>
      <c r="K171" s="75"/>
    </row>
    <row r="172" spans="1:11">
      <c r="A172" s="286"/>
      <c r="B172" s="287"/>
      <c r="C172" s="287"/>
      <c r="D172" s="287"/>
      <c r="E172" s="287"/>
      <c r="F172" s="288"/>
      <c r="G172" s="292"/>
      <c r="H172" s="259" t="s">
        <v>122</v>
      </c>
      <c r="I172" s="294"/>
      <c r="J172" s="75"/>
      <c r="K172" s="75"/>
    </row>
    <row r="173" spans="1:11" ht="51.75" customHeight="1">
      <c r="A173" s="289"/>
      <c r="B173" s="290"/>
      <c r="C173" s="290"/>
      <c r="D173" s="290"/>
      <c r="E173" s="290"/>
      <c r="F173" s="291"/>
      <c r="G173" s="293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95"/>
      <c r="K174" s="295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96"/>
      <c r="B176" s="297"/>
      <c r="C176" s="297"/>
      <c r="D176" s="297"/>
      <c r="E176" s="297"/>
      <c r="F176" s="298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68"/>
      <c r="B177" s="221"/>
      <c r="C177" s="221"/>
      <c r="D177" s="221"/>
      <c r="E177" s="221"/>
      <c r="F177" s="221"/>
      <c r="G177" s="221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52" t="s">
        <v>102</v>
      </c>
      <c r="B181" s="253"/>
      <c r="C181" s="253"/>
      <c r="D181" s="253"/>
      <c r="E181" s="253"/>
      <c r="F181" s="253"/>
      <c r="G181" s="253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62"/>
      <c r="G182" s="263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52" t="s">
        <v>132</v>
      </c>
      <c r="B184" s="253"/>
      <c r="C184" s="253"/>
      <c r="D184" s="253"/>
      <c r="E184" s="253"/>
      <c r="F184" s="253"/>
      <c r="G184" s="253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BE32B470-CB57-48A7-8BA3-11782939C3AE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D368D7A4-8F3D-469B-8C1F-BBFED631580E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B118877F-0407-433E-928F-6CC15E95AF6C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562170DD-09B5-4ADF-B54E-8D853792188A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8"/>
      <headerFooter alignWithMargins="0">
        <oddHeader>&amp;C&amp;P</oddHeader>
      </headerFooter>
    </customSheetView>
    <customSheetView guid="{175B1A64-2E2B-498E-BDDD-2463EDFC397C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9"/>
      <headerFooter alignWithMargins="0">
        <oddHeader>&amp;C&amp;P</oddHeader>
      </headerFooter>
    </customSheetView>
    <customSheetView guid="{6969E7BF-EF77-48BE-972B-DF999F499421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0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1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7"/>
  <sheetViews>
    <sheetView tabSelected="1" topLeftCell="A23" zoomScale="120" zoomScaleNormal="120" workbookViewId="0">
      <selection activeCell="J35" sqref="J35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10" width="10.7109375" style="54" customWidth="1"/>
    <col min="11" max="11" width="11.7109375" style="54" customWidth="1"/>
    <col min="12" max="12" width="13.5703125" style="54" customWidth="1"/>
    <col min="13" max="13" width="11.42578125" style="54" customWidth="1"/>
    <col min="14" max="16384" width="9.140625" style="54"/>
  </cols>
  <sheetData>
    <row r="1" spans="1:11" s="163" customFormat="1">
      <c r="H1" s="214" t="s">
        <v>258</v>
      </c>
      <c r="I1" s="77"/>
      <c r="J1"/>
    </row>
    <row r="2" spans="1:11" s="163" customFormat="1">
      <c r="H2" s="214" t="s">
        <v>259</v>
      </c>
      <c r="I2" s="77"/>
      <c r="J2"/>
    </row>
    <row r="3" spans="1:11" s="163" customFormat="1" ht="15.75">
      <c r="H3" s="214" t="s">
        <v>260</v>
      </c>
      <c r="I3" s="77"/>
      <c r="J3" s="185"/>
    </row>
    <row r="4" spans="1:11" s="163" customFormat="1" ht="15.75">
      <c r="H4" s="195"/>
      <c r="I4"/>
      <c r="J4" s="185"/>
    </row>
    <row r="5" spans="1:11" s="163" customFormat="1" ht="14.25" customHeight="1">
      <c r="B5" s="164"/>
      <c r="C5" s="164"/>
      <c r="D5" s="164"/>
      <c r="E5" s="164"/>
      <c r="G5" s="300" t="s">
        <v>261</v>
      </c>
      <c r="H5" s="300"/>
      <c r="I5" s="301"/>
      <c r="J5" s="301"/>
      <c r="K5" s="301"/>
    </row>
    <row r="6" spans="1:11" s="163" customFormat="1" ht="14.25" customHeight="1">
      <c r="B6" s="164"/>
      <c r="C6" s="164"/>
      <c r="D6" s="164"/>
      <c r="E6" s="164"/>
      <c r="G6" s="304" t="s">
        <v>273</v>
      </c>
      <c r="H6" s="304"/>
      <c r="I6" s="310"/>
      <c r="J6" s="310"/>
      <c r="K6" s="310"/>
    </row>
    <row r="7" spans="1:11" s="163" customFormat="1" ht="12" customHeight="1">
      <c r="A7" s="164"/>
      <c r="B7" s="164"/>
      <c r="C7" s="164"/>
      <c r="D7" s="164"/>
      <c r="E7" s="152"/>
      <c r="F7" s="152"/>
      <c r="G7" s="302" t="s">
        <v>131</v>
      </c>
      <c r="H7" s="302"/>
      <c r="I7" s="303"/>
      <c r="J7" s="303"/>
      <c r="K7" s="303"/>
    </row>
    <row r="8" spans="1:11" s="163" customFormat="1" ht="10.5" customHeight="1">
      <c r="A8" s="164"/>
      <c r="B8" s="164"/>
      <c r="C8" s="164"/>
      <c r="D8" s="164"/>
      <c r="E8" s="164"/>
      <c r="F8" s="158"/>
      <c r="G8" s="304"/>
      <c r="H8" s="304"/>
      <c r="I8" s="277"/>
      <c r="J8" s="277"/>
      <c r="K8" s="277"/>
    </row>
    <row r="9" spans="1:11" s="163" customFormat="1" ht="13.5" customHeight="1">
      <c r="A9" s="305" t="s">
        <v>255</v>
      </c>
      <c r="B9" s="306"/>
      <c r="C9" s="306"/>
      <c r="D9" s="306"/>
      <c r="E9" s="306"/>
      <c r="F9" s="306"/>
      <c r="G9" s="306"/>
      <c r="H9" s="306"/>
      <c r="I9" s="306"/>
      <c r="J9" s="306"/>
      <c r="K9" s="306"/>
    </row>
    <row r="10" spans="1:11" s="163" customFormat="1" ht="9.75" customHeight="1">
      <c r="A10" s="181"/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1" s="163" customFormat="1" ht="12.75" customHeight="1">
      <c r="A11" s="307" t="s">
        <v>278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</row>
    <row r="12" spans="1:11" s="163" customFormat="1" ht="12.75" customHeight="1">
      <c r="A12" s="181"/>
      <c r="B12" s="182"/>
      <c r="C12" s="182"/>
      <c r="D12" s="182"/>
      <c r="E12" s="182"/>
      <c r="F12" s="182"/>
      <c r="G12" s="277" t="s">
        <v>272</v>
      </c>
      <c r="H12" s="277"/>
      <c r="I12" s="277"/>
      <c r="J12" s="277"/>
      <c r="K12" s="277"/>
    </row>
    <row r="13" spans="1:11" s="163" customFormat="1" ht="11.25" customHeight="1">
      <c r="A13" s="181"/>
      <c r="B13" s="182"/>
      <c r="C13" s="182"/>
      <c r="D13" s="182"/>
      <c r="E13" s="182"/>
      <c r="F13" s="182"/>
      <c r="G13" s="277" t="s">
        <v>252</v>
      </c>
      <c r="H13" s="277"/>
      <c r="I13" s="277"/>
      <c r="J13" s="277"/>
      <c r="K13" s="277"/>
    </row>
    <row r="14" spans="1:11" s="163" customFormat="1" ht="11.25" customHeight="1">
      <c r="A14" s="181"/>
      <c r="B14" s="182"/>
      <c r="C14" s="182"/>
      <c r="D14" s="182"/>
      <c r="E14" s="182"/>
      <c r="F14" s="182"/>
      <c r="G14" s="158"/>
      <c r="H14" s="158"/>
      <c r="I14" s="158"/>
      <c r="J14" s="158"/>
      <c r="K14" s="158"/>
    </row>
    <row r="15" spans="1:11" s="163" customFormat="1" ht="12.75" customHeight="1">
      <c r="A15" s="308" t="s">
        <v>66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</row>
    <row r="16" spans="1:11" s="163" customFormat="1" ht="12.75" customHeight="1">
      <c r="A16" s="158" t="s">
        <v>133</v>
      </c>
      <c r="B16" s="158"/>
      <c r="C16" s="158"/>
      <c r="D16" s="158"/>
      <c r="E16" s="158"/>
      <c r="F16" s="158"/>
      <c r="G16" s="277" t="s">
        <v>279</v>
      </c>
      <c r="H16" s="277"/>
      <c r="I16" s="309"/>
      <c r="J16" s="309"/>
      <c r="K16" s="309"/>
    </row>
    <row r="17" spans="1:11" s="163" customFormat="1" ht="12.75" customHeight="1">
      <c r="A17" s="183"/>
      <c r="B17" s="158"/>
      <c r="C17" s="158"/>
      <c r="D17" s="158"/>
      <c r="E17" s="158"/>
      <c r="F17" s="158"/>
      <c r="G17" s="158" t="s">
        <v>128</v>
      </c>
      <c r="H17" s="158"/>
      <c r="K17" s="165"/>
    </row>
    <row r="18" spans="1:11" s="163" customFormat="1" ht="12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</row>
    <row r="19" spans="1:11" s="163" customFormat="1" ht="12.75" customHeight="1">
      <c r="A19" s="183"/>
      <c r="B19" s="158"/>
      <c r="C19" s="158"/>
      <c r="D19" s="158"/>
      <c r="E19" s="158"/>
      <c r="F19" s="158"/>
      <c r="G19" s="158"/>
      <c r="H19" s="158"/>
      <c r="I19" s="166"/>
      <c r="J19" s="167"/>
      <c r="K19" s="180" t="s">
        <v>65</v>
      </c>
    </row>
    <row r="20" spans="1:11" s="163" customFormat="1" ht="13.5" customHeight="1">
      <c r="A20" s="183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3" customFormat="1" ht="11.25" customHeight="1">
      <c r="A21" s="183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3" customFormat="1" ht="12" customHeight="1">
      <c r="A22" s="183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/>
    </row>
    <row r="23" spans="1:11" s="163" customFormat="1" ht="11.25" customHeight="1">
      <c r="A23" s="168"/>
      <c r="B23" s="168"/>
      <c r="C23" s="168"/>
      <c r="D23" s="168"/>
      <c r="E23" s="168"/>
      <c r="F23" s="168"/>
      <c r="G23" s="158"/>
      <c r="H23" s="158"/>
      <c r="I23" s="170"/>
      <c r="J23" s="170"/>
      <c r="K23" s="171"/>
    </row>
    <row r="24" spans="1:11" s="163" customFormat="1" ht="11.25" customHeight="1">
      <c r="A24" s="168"/>
      <c r="B24" s="168"/>
      <c r="C24" s="168"/>
      <c r="D24" s="168"/>
      <c r="E24" s="168"/>
      <c r="F24" s="168"/>
      <c r="G24" s="169"/>
      <c r="H24" s="158"/>
      <c r="I24" s="170"/>
      <c r="J24" s="170"/>
      <c r="K24" s="186" t="s">
        <v>145</v>
      </c>
    </row>
    <row r="25" spans="1:11" s="163" customFormat="1" ht="12">
      <c r="A25" s="311" t="s">
        <v>2</v>
      </c>
      <c r="B25" s="312"/>
      <c r="C25" s="312"/>
      <c r="D25" s="312"/>
      <c r="E25" s="312"/>
      <c r="F25" s="312"/>
      <c r="G25" s="311" t="s">
        <v>3</v>
      </c>
      <c r="H25" s="311" t="s">
        <v>247</v>
      </c>
      <c r="I25" s="314" t="s">
        <v>124</v>
      </c>
      <c r="J25" s="315"/>
      <c r="K25" s="315"/>
    </row>
    <row r="26" spans="1:11" s="163" customFormat="1" ht="12">
      <c r="A26" s="312"/>
      <c r="B26" s="312"/>
      <c r="C26" s="312"/>
      <c r="D26" s="312"/>
      <c r="E26" s="312"/>
      <c r="F26" s="312"/>
      <c r="G26" s="311"/>
      <c r="H26" s="311"/>
      <c r="I26" s="316" t="s">
        <v>122</v>
      </c>
      <c r="J26" s="316"/>
      <c r="K26" s="317"/>
    </row>
    <row r="27" spans="1:11" s="163" customFormat="1" ht="25.5" customHeight="1">
      <c r="A27" s="312"/>
      <c r="B27" s="312"/>
      <c r="C27" s="312"/>
      <c r="D27" s="312"/>
      <c r="E27" s="312"/>
      <c r="F27" s="312"/>
      <c r="G27" s="311"/>
      <c r="H27" s="311"/>
      <c r="I27" s="311" t="s">
        <v>41</v>
      </c>
      <c r="J27" s="311" t="s">
        <v>42</v>
      </c>
      <c r="K27" s="318"/>
    </row>
    <row r="28" spans="1:11" s="163" customFormat="1" ht="38.25" customHeight="1">
      <c r="A28" s="312"/>
      <c r="B28" s="312"/>
      <c r="C28" s="312"/>
      <c r="D28" s="312"/>
      <c r="E28" s="312"/>
      <c r="F28" s="312"/>
      <c r="G28" s="311"/>
      <c r="H28" s="311"/>
      <c r="I28" s="311"/>
      <c r="J28" s="50" t="s">
        <v>40</v>
      </c>
      <c r="K28" s="50" t="s">
        <v>254</v>
      </c>
    </row>
    <row r="29" spans="1:11" s="163" customFormat="1" ht="12">
      <c r="A29" s="319">
        <v>1</v>
      </c>
      <c r="B29" s="319"/>
      <c r="C29" s="319"/>
      <c r="D29" s="319"/>
      <c r="E29" s="319"/>
      <c r="F29" s="319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3" customFormat="1" ht="12" customHeight="1">
      <c r="A30" s="106">
        <v>2</v>
      </c>
      <c r="B30" s="106"/>
      <c r="C30" s="107"/>
      <c r="D30" s="107"/>
      <c r="E30" s="107"/>
      <c r="F30" s="107"/>
      <c r="G30" s="176" t="s">
        <v>114</v>
      </c>
      <c r="H30" s="110">
        <v>1</v>
      </c>
      <c r="I30" s="114">
        <f>+I31+I37+I65</f>
        <v>29.3</v>
      </c>
      <c r="J30" s="114">
        <f>+J31+J37+J65</f>
        <v>32.85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>
        <f>+I33+I36</f>
        <v>0</v>
      </c>
      <c r="J31" s="210">
        <f>+J33+J36</f>
        <v>22.05</v>
      </c>
      <c r="K31" s="210"/>
    </row>
    <row r="32" spans="1:11" s="163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3" s="163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>
        <v>0</v>
      </c>
      <c r="J33" s="111">
        <v>0</v>
      </c>
      <c r="K33" s="111"/>
      <c r="M33" s="111"/>
    </row>
    <row r="34" spans="1:13" s="163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>
        <v>0</v>
      </c>
      <c r="J34" s="111">
        <v>0</v>
      </c>
      <c r="K34" s="111"/>
      <c r="M34" s="111"/>
    </row>
    <row r="35" spans="1:13" s="163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>
        <v>0</v>
      </c>
      <c r="J35" s="111">
        <v>0</v>
      </c>
      <c r="K35" s="111"/>
    </row>
    <row r="36" spans="1:13" s="163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22.05</v>
      </c>
      <c r="K36" s="111"/>
      <c r="M36" s="111"/>
    </row>
    <row r="37" spans="1:13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265</v>
      </c>
      <c r="H37" s="209">
        <v>8</v>
      </c>
      <c r="I37" s="212">
        <f>+I38</f>
        <v>29.3</v>
      </c>
      <c r="J37" s="212">
        <f>+J38</f>
        <v>10.8</v>
      </c>
      <c r="K37" s="213"/>
      <c r="L37" s="217"/>
    </row>
    <row r="38" spans="1:13" s="163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265</v>
      </c>
      <c r="H38" s="110">
        <v>9</v>
      </c>
      <c r="I38" s="111">
        <v>29.3</v>
      </c>
      <c r="J38" s="111">
        <v>10.8</v>
      </c>
      <c r="K38" s="114"/>
    </row>
    <row r="39" spans="1:13" s="211" customFormat="1" ht="12" hidden="1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256</v>
      </c>
      <c r="H39" s="209">
        <v>10</v>
      </c>
      <c r="I39" s="210"/>
      <c r="J39" s="210"/>
      <c r="K39" s="210"/>
    </row>
    <row r="40" spans="1:13" s="163" customFormat="1" ht="12" hidden="1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3" s="163" customFormat="1" ht="12" hidden="1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3" s="211" customFormat="1" ht="12" hidden="1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3" s="163" customFormat="1" ht="12" hidden="1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266</v>
      </c>
      <c r="H43" s="110">
        <v>14</v>
      </c>
      <c r="I43" s="111"/>
      <c r="J43" s="111"/>
      <c r="K43" s="111"/>
    </row>
    <row r="44" spans="1:13" s="163" customFormat="1" ht="12" hidden="1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3" s="163" customFormat="1" ht="12" hidden="1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3" s="163" customFormat="1" ht="12" hidden="1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3" s="211" customFormat="1" ht="12" hidden="1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3" s="163" customFormat="1" ht="12" hidden="1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3" customFormat="1" ht="24" hidden="1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3" customFormat="1" ht="12" hidden="1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3" customFormat="1" ht="12" hidden="1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3" customFormat="1" ht="24" hidden="1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3" customFormat="1" ht="12" hidden="1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3" customFormat="1" ht="12" hidden="1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257</v>
      </c>
      <c r="H54" s="110">
        <v>25</v>
      </c>
      <c r="I54" s="111"/>
      <c r="J54" s="111"/>
      <c r="K54" s="111"/>
    </row>
    <row r="55" spans="1:11" s="163" customFormat="1" ht="24" hidden="1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3" customFormat="1" ht="12" hidden="1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3" customFormat="1" ht="24" hidden="1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7" t="s">
        <v>174</v>
      </c>
      <c r="H57" s="110">
        <v>28</v>
      </c>
      <c r="I57" s="114"/>
      <c r="J57" s="114"/>
      <c r="K57" s="110"/>
    </row>
    <row r="58" spans="1:11" s="163" customFormat="1" ht="12" hidden="1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7" t="s">
        <v>175</v>
      </c>
      <c r="H58" s="110">
        <v>29</v>
      </c>
      <c r="I58" s="114"/>
      <c r="J58" s="114"/>
      <c r="K58" s="110"/>
    </row>
    <row r="59" spans="1:11" s="211" customFormat="1" ht="12" hidden="1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3" customFormat="1" ht="12" hidden="1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3" customFormat="1" ht="12" hidden="1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3" customFormat="1" ht="12" hidden="1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3" customFormat="1" ht="24" hidden="1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3" customFormat="1" ht="24" hidden="1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3" s="211" customFormat="1" ht="12" customHeight="1">
      <c r="A65" s="106">
        <v>2</v>
      </c>
      <c r="B65" s="106">
        <v>7</v>
      </c>
      <c r="C65" s="106"/>
      <c r="D65" s="106"/>
      <c r="E65" s="106"/>
      <c r="F65" s="106"/>
      <c r="G65" s="56" t="s">
        <v>107</v>
      </c>
      <c r="H65" s="209">
        <v>36</v>
      </c>
      <c r="I65" s="210"/>
      <c r="J65" s="210">
        <f>+J66+J69+J73</f>
        <v>0</v>
      </c>
      <c r="K65" s="210"/>
    </row>
    <row r="66" spans="1:13" s="163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3" s="163" customFormat="1" ht="12" hidden="1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3" s="163" customFormat="1" ht="12" hidden="1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3" s="163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3" s="163" customFormat="1" ht="12" hidden="1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3" s="163" customFormat="1" ht="12" hidden="1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/>
      <c r="K71" s="110"/>
    </row>
    <row r="72" spans="1:13" s="163" customFormat="1" ht="12" hidden="1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3" s="163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>
        <v>0</v>
      </c>
      <c r="J73" s="111"/>
      <c r="K73" s="111"/>
      <c r="M73" s="111"/>
    </row>
    <row r="74" spans="1:13" s="211" customFormat="1" ht="12" hidden="1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3" s="163" customFormat="1" ht="12" hidden="1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3" s="163" customFormat="1" ht="12" hidden="1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3" s="163" customFormat="1" ht="12" hidden="1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3" s="163" customFormat="1" ht="12" hidden="1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7" t="s">
        <v>264</v>
      </c>
      <c r="H78" s="110">
        <v>49</v>
      </c>
      <c r="I78" s="114"/>
      <c r="J78" s="114"/>
      <c r="K78" s="110"/>
    </row>
    <row r="79" spans="1:13" s="163" customFormat="1" ht="12" hidden="1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3" s="211" customFormat="1" ht="36" hidden="1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4">
        <f>+I83</f>
        <v>0</v>
      </c>
      <c r="J81" s="184">
        <f>+J83</f>
        <v>0</v>
      </c>
      <c r="K81" s="184">
        <f>+K83</f>
        <v>0</v>
      </c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3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267</v>
      </c>
      <c r="H83" s="110">
        <v>54</v>
      </c>
      <c r="I83" s="111"/>
      <c r="J83" s="111"/>
      <c r="K83" s="111"/>
    </row>
    <row r="84" spans="1:11" s="163" customFormat="1" ht="12" hidden="1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2" t="s">
        <v>237</v>
      </c>
      <c r="H84" s="110">
        <v>55</v>
      </c>
      <c r="I84" s="111"/>
      <c r="J84" s="111"/>
      <c r="K84" s="111"/>
    </row>
    <row r="85" spans="1:11" s="163" customFormat="1" ht="12" hidden="1">
      <c r="A85" s="121">
        <v>3</v>
      </c>
      <c r="B85" s="121">
        <v>1</v>
      </c>
      <c r="C85" s="121">
        <v>3</v>
      </c>
      <c r="D85" s="121"/>
      <c r="E85" s="121"/>
      <c r="F85" s="121"/>
      <c r="G85" s="162" t="s">
        <v>246</v>
      </c>
      <c r="H85" s="110">
        <v>56</v>
      </c>
      <c r="I85" s="111"/>
      <c r="J85" s="111"/>
      <c r="K85" s="111"/>
    </row>
    <row r="86" spans="1:11" s="163" customFormat="1" ht="12" hidden="1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2" t="s">
        <v>238</v>
      </c>
      <c r="H86" s="110">
        <v>57</v>
      </c>
      <c r="I86" s="114"/>
      <c r="J86" s="114"/>
      <c r="K86" s="110"/>
    </row>
    <row r="87" spans="1:11" s="163" customFormat="1" ht="24" hidden="1">
      <c r="A87" s="121">
        <v>3</v>
      </c>
      <c r="B87" s="121">
        <v>1</v>
      </c>
      <c r="C87" s="121">
        <v>5</v>
      </c>
      <c r="D87" s="121"/>
      <c r="E87" s="121"/>
      <c r="F87" s="121"/>
      <c r="G87" s="162" t="s">
        <v>250</v>
      </c>
      <c r="H87" s="110">
        <v>58</v>
      </c>
      <c r="I87" s="114"/>
      <c r="J87" s="114"/>
      <c r="K87" s="110"/>
    </row>
    <row r="88" spans="1:11" s="211" customFormat="1" ht="24.75" hidden="1" customHeight="1">
      <c r="A88" s="122">
        <v>3</v>
      </c>
      <c r="B88" s="122">
        <v>2</v>
      </c>
      <c r="C88" s="122"/>
      <c r="D88" s="122"/>
      <c r="E88" s="122"/>
      <c r="F88" s="122"/>
      <c r="G88" s="178" t="s">
        <v>268</v>
      </c>
      <c r="H88" s="209">
        <v>59</v>
      </c>
      <c r="I88" s="184"/>
      <c r="J88" s="184"/>
      <c r="K88" s="209"/>
    </row>
    <row r="89" spans="1:11" s="211" customFormat="1" ht="24" hidden="1">
      <c r="A89" s="122">
        <v>3</v>
      </c>
      <c r="B89" s="122">
        <v>3</v>
      </c>
      <c r="C89" s="122"/>
      <c r="D89" s="122"/>
      <c r="E89" s="122"/>
      <c r="F89" s="122"/>
      <c r="G89" s="178" t="s">
        <v>244</v>
      </c>
      <c r="H89" s="209">
        <v>60</v>
      </c>
      <c r="I89" s="184"/>
      <c r="J89" s="184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269</v>
      </c>
      <c r="H90" s="209">
        <v>61</v>
      </c>
      <c r="I90" s="184">
        <f>+I65++I37+I31+I81</f>
        <v>29.3</v>
      </c>
      <c r="J90" s="184">
        <f>+J65++J37+J31+J81</f>
        <v>32.85</v>
      </c>
      <c r="K90" s="184">
        <f>+K65++K37+K31+K81</f>
        <v>0</v>
      </c>
    </row>
    <row r="91" spans="1:11" s="163" customFormat="1" ht="9" customHeight="1">
      <c r="A91" s="150"/>
      <c r="B91" s="150"/>
      <c r="C91" s="150"/>
      <c r="D91" s="151"/>
      <c r="E91" s="151"/>
      <c r="F91" s="151"/>
      <c r="G91" s="11"/>
      <c r="H91" s="164"/>
      <c r="I91" s="152"/>
      <c r="J91" s="152"/>
      <c r="K91" s="179"/>
    </row>
    <row r="92" spans="1:11" s="163" customFormat="1" ht="12">
      <c r="A92" s="152" t="s">
        <v>270</v>
      </c>
      <c r="H92" s="196"/>
      <c r="I92" s="172"/>
      <c r="K92" s="154"/>
    </row>
    <row r="93" spans="1:11" s="163" customFormat="1" ht="15.75">
      <c r="A93" s="190"/>
      <c r="B93" s="191"/>
      <c r="C93" s="191"/>
      <c r="D93" s="191"/>
      <c r="E93" s="191"/>
      <c r="F93" s="191"/>
      <c r="G93" s="313" t="s">
        <v>274</v>
      </c>
      <c r="H93" s="313"/>
      <c r="I93" s="187"/>
      <c r="J93" s="218" t="s">
        <v>277</v>
      </c>
      <c r="K93" s="219"/>
    </row>
    <row r="94" spans="1:11" s="163" customFormat="1" ht="12">
      <c r="A94" s="304" t="s">
        <v>102</v>
      </c>
      <c r="B94" s="309"/>
      <c r="C94" s="309"/>
      <c r="D94" s="309"/>
      <c r="E94" s="309"/>
      <c r="F94" s="309"/>
      <c r="G94" s="309"/>
      <c r="H94" s="198"/>
      <c r="I94" s="188" t="s">
        <v>262</v>
      </c>
      <c r="J94" s="189"/>
      <c r="K94" s="188" t="s">
        <v>263</v>
      </c>
    </row>
    <row r="95" spans="1:11" s="163" customFormat="1" ht="12" customHeight="1">
      <c r="A95" s="152"/>
      <c r="B95" s="152"/>
      <c r="C95" s="173"/>
      <c r="D95" s="152"/>
      <c r="E95" s="152"/>
      <c r="F95" s="320"/>
      <c r="G95" s="309"/>
      <c r="H95" s="198"/>
      <c r="I95" s="174"/>
      <c r="J95" s="175"/>
      <c r="K95" s="175"/>
    </row>
    <row r="96" spans="1:11" s="163" customFormat="1" ht="15.75">
      <c r="A96" s="191"/>
      <c r="B96" s="191"/>
      <c r="C96" s="191"/>
      <c r="D96" s="191"/>
      <c r="E96" s="191"/>
      <c r="F96" s="191"/>
      <c r="G96" s="313" t="s">
        <v>275</v>
      </c>
      <c r="H96" s="313"/>
      <c r="I96" s="187"/>
      <c r="J96" s="187" t="s">
        <v>276</v>
      </c>
      <c r="K96" s="216"/>
    </row>
    <row r="97" spans="1:11" s="163" customFormat="1" ht="24.75" customHeight="1">
      <c r="A97" s="321" t="s">
        <v>271</v>
      </c>
      <c r="B97" s="241"/>
      <c r="C97" s="241"/>
      <c r="D97" s="241"/>
      <c r="E97" s="241"/>
      <c r="F97" s="241"/>
      <c r="G97" s="241"/>
      <c r="H97" s="197"/>
      <c r="I97" s="188" t="s">
        <v>262</v>
      </c>
      <c r="J97" s="189"/>
      <c r="K97" s="188" t="s">
        <v>263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4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2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4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4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94"/>
    </row>
    <row r="232" spans="1:8">
      <c r="A232" s="54"/>
      <c r="B232" s="54"/>
      <c r="C232" s="54"/>
      <c r="D232" s="54"/>
      <c r="E232" s="54"/>
      <c r="F232" s="54"/>
      <c r="H232" s="161"/>
    </row>
    <row r="233" spans="1:8">
      <c r="A233" s="54"/>
      <c r="B233" s="54"/>
      <c r="C233" s="54"/>
      <c r="D233" s="54"/>
      <c r="E233" s="54"/>
      <c r="F233" s="54"/>
      <c r="H233" s="161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3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BE32B470-CB57-48A7-8BA3-11782939C3AE}" scale="120" showPageBreaks="1" fitToPage="1" printArea="1" hiddenRows="1" topLeftCell="A23">
      <selection activeCell="J35" sqref="J35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D368D7A4-8F3D-469B-8C1F-BBFED631580E}" scale="120" fitToPage="1" printArea="1" hiddenRows="1" topLeftCell="A26">
      <selection activeCell="J100" sqref="J100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B118877F-0407-433E-928F-6CC15E95AF6C}" scale="120" showPageBreaks="1" fitToPage="1" printArea="1" hiddenRows="1" topLeftCell="A22">
      <selection activeCell="J65" sqref="J65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562170DD-09B5-4ADF-B54E-8D853792188A}" scale="120" fitToPage="1" topLeftCell="A9">
      <selection activeCell="J39" sqref="J39"/>
      <pageMargins left="0.75" right="0.75" top="1" bottom="1" header="0.5" footer="0.5"/>
      <pageSetup paperSize="9" scale="89" fitToHeight="0" orientation="portrait" r:id="rId4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6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7"/>
      <headerFooter alignWithMargins="0"/>
    </customSheetView>
    <customSheetView guid="{175B1A64-2E2B-498E-BDDD-2463EDFC397C}" scale="120" fitToPage="1" topLeftCell="A21">
      <selection activeCell="M101" sqref="M101"/>
      <pageMargins left="0.75" right="0.75" top="1" bottom="1" header="0.5" footer="0.5"/>
      <pageSetup paperSize="9" scale="89" fitToHeight="0" orientation="portrait" r:id="rId8"/>
      <headerFooter alignWithMargins="0"/>
    </customSheetView>
    <customSheetView guid="{6969E7BF-EF77-48BE-972B-DF999F499421}" scale="120" fitToPage="1" hiddenRows="1">
      <selection activeCell="G6" sqref="G6"/>
      <pageMargins left="0.75" right="0.75" top="1" bottom="1" header="0.5" footer="0.5"/>
      <pageSetup paperSize="9" scale="89" fitToHeight="0" orientation="portrait" r:id="rId9"/>
      <headerFooter alignWithMargins="0"/>
    </customSheetView>
  </customSheetViews>
  <mergeCells count="24">
    <mergeCell ref="G96:H96"/>
    <mergeCell ref="A29:F29"/>
    <mergeCell ref="A94:G94"/>
    <mergeCell ref="F95:G95"/>
    <mergeCell ref="A97:G97"/>
    <mergeCell ref="A25:F28"/>
    <mergeCell ref="G25:G28"/>
    <mergeCell ref="G93:H93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G6:K6"/>
  </mergeCells>
  <phoneticPr fontId="11" type="noConversion"/>
  <pageMargins left="0.75" right="0.75" top="1" bottom="1" header="0.5" footer="0.5"/>
  <pageSetup paperSize="9" scale="89" fitToHeight="0" orientation="portrait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f4</vt:lpstr>
      <vt:lpstr>F4-lyg</vt:lpstr>
      <vt:lpstr>9 priedas (forma Nr. 4)</vt:lpstr>
      <vt:lpstr>'9 priedas (forma Nr. 4)'!Print_Area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Irena-K</cp:lastModifiedBy>
  <cp:lastPrinted>2023-07-14T08:35:04Z</cp:lastPrinted>
  <dcterms:created xsi:type="dcterms:W3CDTF">2006-03-20T12:45:20Z</dcterms:created>
  <dcterms:modified xsi:type="dcterms:W3CDTF">2024-01-26T09:27:36Z</dcterms:modified>
</cp:coreProperties>
</file>